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chartsheets/sheet2.xml" ContentType="application/vnd.openxmlformats-officedocument.spreadsheetml.chartsheet+xml"/>
  <Override PartName="/xl/worksheets/sheet4.xml" ContentType="application/vnd.openxmlformats-officedocument.spreadsheetml.worksheet+xml"/>
  <Override PartName="/xl/chartsheets/sheet3.xml" ContentType="application/vnd.openxmlformats-officedocument.spreadsheetml.chart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8 - Cases, Discussion Questions, Examples &amp; Exercises\Cases\"/>
    </mc:Choice>
  </mc:AlternateContent>
  <bookViews>
    <workbookView xWindow="0" yWindow="0" windowWidth="38400" windowHeight="17850" activeTab="1"/>
  </bookViews>
  <sheets>
    <sheet name="Data" sheetId="1" r:id="rId1"/>
    <sheet name="Production Plan planter" sheetId="6" r:id="rId2"/>
    <sheet name="Planter Plan Chart" sheetId="9" r:id="rId3"/>
    <sheet name="Production plan harvester" sheetId="5" r:id="rId4"/>
    <sheet name="Harvester Plan Chart" sheetId="10" r:id="rId5"/>
    <sheet name="Overall Production Plan" sheetId="2" r:id="rId6"/>
    <sheet name="Overall Plan Chart" sheetId="11" r:id="rId7"/>
    <sheet name="Sheet3" sheetId="3" r:id="rId8"/>
  </sheets>
  <definedNames>
    <definedName name="solver_adj" localSheetId="5" hidden="1">'Overall Production Plan'!$B$7:$H$18</definedName>
    <definedName name="solver_adj" localSheetId="3" hidden="1">'Production plan harvester'!$B$7:$H$18</definedName>
    <definedName name="solver_adj" localSheetId="1" hidden="1">'Production Plan planter'!$B$7:$H$18</definedName>
    <definedName name="solver_cvg" localSheetId="5" hidden="1">0.0001</definedName>
    <definedName name="solver_cvg" localSheetId="3" hidden="1">0.0001</definedName>
    <definedName name="solver_cvg" localSheetId="1" hidden="1">0.0001</definedName>
    <definedName name="solver_drv" localSheetId="5" hidden="1">1</definedName>
    <definedName name="solver_drv" localSheetId="3" hidden="1">1</definedName>
    <definedName name="solver_drv" localSheetId="1" hidden="1">1</definedName>
    <definedName name="solver_eng" localSheetId="5" hidden="1">2</definedName>
    <definedName name="solver_eng" localSheetId="3" hidden="1">2</definedName>
    <definedName name="solver_eng" localSheetId="1" hidden="1">2</definedName>
    <definedName name="solver_est" localSheetId="5" hidden="1">1</definedName>
    <definedName name="solver_est" localSheetId="3" hidden="1">1</definedName>
    <definedName name="solver_est" localSheetId="1" hidden="1">1</definedName>
    <definedName name="solver_ibd" localSheetId="5" hidden="1">2</definedName>
    <definedName name="solver_ibd" localSheetId="3" hidden="1">2</definedName>
    <definedName name="solver_ibd" localSheetId="1" hidden="1">2</definedName>
    <definedName name="solver_itr" localSheetId="5" hidden="1">100</definedName>
    <definedName name="solver_itr" localSheetId="3" hidden="1">100</definedName>
    <definedName name="solver_itr" localSheetId="1" hidden="1">100</definedName>
    <definedName name="solver_lhs1" localSheetId="5" hidden="1">'Overall Production Plan'!$B$7:$C$18</definedName>
    <definedName name="solver_lhs1" localSheetId="3" hidden="1">'Production plan harvester'!$B$7:$C$18</definedName>
    <definedName name="solver_lhs1" localSheetId="1" hidden="1">'Production Plan planter'!$B$7:$C$18</definedName>
    <definedName name="solver_lhs10" localSheetId="3" hidden="1">'Production plan harvester'!$N$7:$N$18</definedName>
    <definedName name="solver_lhs2" localSheetId="5" hidden="1">'Overall Production Plan'!$B$7:$H$18</definedName>
    <definedName name="solver_lhs2" localSheetId="3" hidden="1">'Production plan harvester'!$B$7:$H$18</definedName>
    <definedName name="solver_lhs2" localSheetId="1" hidden="1">'Production Plan planter'!$B$7:$H$18</definedName>
    <definedName name="solver_lhs3" localSheetId="5" hidden="1">'Overall Production Plan'!$D$18</definedName>
    <definedName name="solver_lhs3" localSheetId="3" hidden="1">'Production plan harvester'!$D$18</definedName>
    <definedName name="solver_lhs3" localSheetId="1" hidden="1">'Production Plan planter'!$D$18</definedName>
    <definedName name="solver_lhs4" localSheetId="5" hidden="1">'Overall Production Plan'!$F$18</definedName>
    <definedName name="solver_lhs4" localSheetId="3" hidden="1">'Production plan harvester'!$F$18</definedName>
    <definedName name="solver_lhs4" localSheetId="1" hidden="1">'Production Plan planter'!$F$18</definedName>
    <definedName name="solver_lhs5" localSheetId="5" hidden="1">'Overall Production Plan'!$G$18</definedName>
    <definedName name="solver_lhs5" localSheetId="3" hidden="1">'Production plan harvester'!$G$18</definedName>
    <definedName name="solver_lhs5" localSheetId="1" hidden="1">'Production Plan planter'!$G$18</definedName>
    <definedName name="solver_lhs6" localSheetId="5" hidden="1">'Overall Production Plan'!$K$7:$K$18</definedName>
    <definedName name="solver_lhs6" localSheetId="3" hidden="1">'Production plan harvester'!$K$7:$K$18</definedName>
    <definedName name="solver_lhs6" localSheetId="1" hidden="1">'Production Plan planter'!$K$7:$K$18</definedName>
    <definedName name="solver_lhs7" localSheetId="5" hidden="1">'Overall Production Plan'!$L$7:$M$18</definedName>
    <definedName name="solver_lhs7" localSheetId="3" hidden="1">'Production plan harvester'!$L$7:$M$18</definedName>
    <definedName name="solver_lhs7" localSheetId="1" hidden="1">'Production Plan planter'!$L$7:$M$18</definedName>
    <definedName name="solver_lhs8" localSheetId="5" hidden="1">'Overall Production Plan'!$N$7:$N$18</definedName>
    <definedName name="solver_lhs8" localSheetId="3" hidden="1">'Production plan harvester'!$N$7:$N$18</definedName>
    <definedName name="solver_lhs8" localSheetId="1" hidden="1">'Production Plan planter'!$N$7:$N$18</definedName>
    <definedName name="solver_lhs9" localSheetId="5" hidden="1">'Overall Production Plan'!$N$7:$N$18</definedName>
    <definedName name="solver_lhs9" localSheetId="3" hidden="1">'Production plan harvester'!$N$7:$N$18</definedName>
    <definedName name="solver_lhs9" localSheetId="1" hidden="1">'Production Plan planter'!$N$7:$N$18</definedName>
    <definedName name="solver_lin" localSheetId="5" hidden="1">1</definedName>
    <definedName name="solver_lin" localSheetId="3" hidden="1">1</definedName>
    <definedName name="solver_lin" localSheetId="1" hidden="1">1</definedName>
    <definedName name="solver_loc" localSheetId="5" hidden="1">1</definedName>
    <definedName name="solver_loc" localSheetId="3" hidden="1">1</definedName>
    <definedName name="solver_loc" localSheetId="1" hidden="1">1</definedName>
    <definedName name="solver_lva" localSheetId="5" hidden="1">2</definedName>
    <definedName name="solver_lva" localSheetId="3" hidden="1">2</definedName>
    <definedName name="solver_lva" localSheetId="1" hidden="1">2</definedName>
    <definedName name="solver_mip" localSheetId="5" hidden="1">5000</definedName>
    <definedName name="solver_mip" localSheetId="3" hidden="1">5000</definedName>
    <definedName name="solver_mip" localSheetId="1" hidden="1">5000</definedName>
    <definedName name="solver_mni" localSheetId="5" hidden="1">30</definedName>
    <definedName name="solver_mni" localSheetId="3" hidden="1">30</definedName>
    <definedName name="solver_mni" localSheetId="1" hidden="1">30</definedName>
    <definedName name="solver_mrt" localSheetId="5" hidden="1">0.075</definedName>
    <definedName name="solver_mrt" localSheetId="3" hidden="1">0.075</definedName>
    <definedName name="solver_mrt" localSheetId="1" hidden="1">0.075</definedName>
    <definedName name="solver_msl" localSheetId="5" hidden="1">2</definedName>
    <definedName name="solver_msl" localSheetId="3" hidden="1">2</definedName>
    <definedName name="solver_msl" localSheetId="1" hidden="1">2</definedName>
    <definedName name="solver_neg" localSheetId="5" hidden="1">1</definedName>
    <definedName name="solver_neg" localSheetId="3" hidden="1">2</definedName>
    <definedName name="solver_neg" localSheetId="1" hidden="1">2</definedName>
    <definedName name="solver_nod" localSheetId="5" hidden="1">5000</definedName>
    <definedName name="solver_nod" localSheetId="3" hidden="1">5000</definedName>
    <definedName name="solver_nod" localSheetId="1" hidden="1">5000</definedName>
    <definedName name="solver_num" localSheetId="5" hidden="1">8</definedName>
    <definedName name="solver_num" localSheetId="3" hidden="1">8</definedName>
    <definedName name="solver_num" localSheetId="1" hidden="1">8</definedName>
    <definedName name="solver_nwt" localSheetId="5" hidden="1">1</definedName>
    <definedName name="solver_nwt" localSheetId="3" hidden="1">1</definedName>
    <definedName name="solver_nwt" localSheetId="1" hidden="1">1</definedName>
    <definedName name="solver_ofx" localSheetId="5" hidden="1">2</definedName>
    <definedName name="solver_ofx" localSheetId="3" hidden="1">2</definedName>
    <definedName name="solver_ofx" localSheetId="1" hidden="1">2</definedName>
    <definedName name="solver_opt" localSheetId="5" hidden="1">'Overall Production Plan'!$B$35</definedName>
    <definedName name="solver_opt" localSheetId="3" hidden="1">'Production plan harvester'!$B$35</definedName>
    <definedName name="solver_opt" localSheetId="1" hidden="1">'Production Plan planter'!$B$35</definedName>
    <definedName name="solver_piv" localSheetId="5" hidden="1">0.000001</definedName>
    <definedName name="solver_piv" localSheetId="3" hidden="1">0.000001</definedName>
    <definedName name="solver_piv" localSheetId="1" hidden="1">0.000001</definedName>
    <definedName name="solver_pre" localSheetId="5" hidden="1">0.000001</definedName>
    <definedName name="solver_pre" localSheetId="3" hidden="1">0.000001</definedName>
    <definedName name="solver_pre" localSheetId="1" hidden="1">0.000001</definedName>
    <definedName name="solver_pro" localSheetId="5" hidden="1">2</definedName>
    <definedName name="solver_pro" localSheetId="3" hidden="1">2</definedName>
    <definedName name="solver_pro" localSheetId="1" hidden="1">2</definedName>
    <definedName name="solver_rbv" localSheetId="5" hidden="1">1</definedName>
    <definedName name="solver_rbv" localSheetId="3" hidden="1">1</definedName>
    <definedName name="solver_rbv" localSheetId="1" hidden="1">1</definedName>
    <definedName name="solver_red" localSheetId="5" hidden="1">0.000001</definedName>
    <definedName name="solver_red" localSheetId="3" hidden="1">0.000001</definedName>
    <definedName name="solver_red" localSheetId="1" hidden="1">0.000001</definedName>
    <definedName name="solver_rel1" localSheetId="5" hidden="1">4</definedName>
    <definedName name="solver_rel1" localSheetId="3" hidden="1">4</definedName>
    <definedName name="solver_rel1" localSheetId="1" hidden="1">4</definedName>
    <definedName name="solver_rel10" localSheetId="3" hidden="1">2</definedName>
    <definedName name="solver_rel2" localSheetId="5" hidden="1">3</definedName>
    <definedName name="solver_rel2" localSheetId="3" hidden="1">3</definedName>
    <definedName name="solver_rel2" localSheetId="1" hidden="1">3</definedName>
    <definedName name="solver_rel3" localSheetId="5" hidden="1">2</definedName>
    <definedName name="solver_rel3" localSheetId="3" hidden="1">2</definedName>
    <definedName name="solver_rel3" localSheetId="1" hidden="1">2</definedName>
    <definedName name="solver_rel4" localSheetId="5" hidden="1">2</definedName>
    <definedName name="solver_rel4" localSheetId="3" hidden="1">2</definedName>
    <definedName name="solver_rel4" localSheetId="1" hidden="1">2</definedName>
    <definedName name="solver_rel5" localSheetId="5" hidden="1">2</definedName>
    <definedName name="solver_rel5" localSheetId="3" hidden="1">2</definedName>
    <definedName name="solver_rel5" localSheetId="1" hidden="1">2</definedName>
    <definedName name="solver_rel6" localSheetId="5" hidden="1">2</definedName>
    <definedName name="solver_rel6" localSheetId="3" hidden="1">2</definedName>
    <definedName name="solver_rel6" localSheetId="1" hidden="1">2</definedName>
    <definedName name="solver_rel7" localSheetId="5" hidden="1">3</definedName>
    <definedName name="solver_rel7" localSheetId="3" hidden="1">3</definedName>
    <definedName name="solver_rel7" localSheetId="1" hidden="1">3</definedName>
    <definedName name="solver_rel8" localSheetId="5" hidden="1">2</definedName>
    <definedName name="solver_rel8" localSheetId="3" hidden="1">2</definedName>
    <definedName name="solver_rel8" localSheetId="1" hidden="1">2</definedName>
    <definedName name="solver_rel9" localSheetId="5" hidden="1">2</definedName>
    <definedName name="solver_rel9" localSheetId="3" hidden="1">2</definedName>
    <definedName name="solver_rel9" localSheetId="1" hidden="1">2</definedName>
    <definedName name="solver_reo" localSheetId="5" hidden="1">2</definedName>
    <definedName name="solver_reo" localSheetId="3" hidden="1">2</definedName>
    <definedName name="solver_reo" localSheetId="1" hidden="1">2</definedName>
    <definedName name="solver_rep" localSheetId="5" hidden="1">2</definedName>
    <definedName name="solver_rep" localSheetId="3" hidden="1">2</definedName>
    <definedName name="solver_rep" localSheetId="1" hidden="1">2</definedName>
    <definedName name="solver_rhs1" localSheetId="5" hidden="1">integer</definedName>
    <definedName name="solver_rhs1" localSheetId="3" hidden="1">integer</definedName>
    <definedName name="solver_rhs1" localSheetId="1" hidden="1">integer</definedName>
    <definedName name="solver_rhs10" localSheetId="3" hidden="1">0</definedName>
    <definedName name="solver_rhs2" localSheetId="5" hidden="1">0</definedName>
    <definedName name="solver_rhs2" localSheetId="3" hidden="1">0</definedName>
    <definedName name="solver_rhs2" localSheetId="1" hidden="1">0</definedName>
    <definedName name="solver_rhs3" localSheetId="5" hidden="1">'Overall Production Plan'!$D$6</definedName>
    <definedName name="solver_rhs3" localSheetId="3" hidden="1">'Production plan harvester'!$D$6</definedName>
    <definedName name="solver_rhs3" localSheetId="1" hidden="1">'Production Plan planter'!$D$6</definedName>
    <definedName name="solver_rhs4" localSheetId="5" hidden="1">'Overall Production Plan'!$F$6</definedName>
    <definedName name="solver_rhs4" localSheetId="3" hidden="1">'Production plan harvester'!$F$6</definedName>
    <definedName name="solver_rhs4" localSheetId="1" hidden="1">'Production Plan planter'!$F$6</definedName>
    <definedName name="solver_rhs5" localSheetId="5" hidden="1">0</definedName>
    <definedName name="solver_rhs5" localSheetId="3" hidden="1">0</definedName>
    <definedName name="solver_rhs5" localSheetId="1" hidden="1">0</definedName>
    <definedName name="solver_rhs6" localSheetId="5" hidden="1">0</definedName>
    <definedName name="solver_rhs6" localSheetId="3" hidden="1">0</definedName>
    <definedName name="solver_rhs6" localSheetId="1" hidden="1">0</definedName>
    <definedName name="solver_rhs7" localSheetId="5" hidden="1">0</definedName>
    <definedName name="solver_rhs7" localSheetId="3" hidden="1">0</definedName>
    <definedName name="solver_rhs7" localSheetId="1" hidden="1">0</definedName>
    <definedName name="solver_rhs8" localSheetId="5" hidden="1">0</definedName>
    <definedName name="solver_rhs8" localSheetId="3" hidden="1">0</definedName>
    <definedName name="solver_rhs8" localSheetId="1" hidden="1">0</definedName>
    <definedName name="solver_rhs9" localSheetId="5" hidden="1">0</definedName>
    <definedName name="solver_rhs9" localSheetId="3" hidden="1">0</definedName>
    <definedName name="solver_rhs9" localSheetId="1" hidden="1">0</definedName>
    <definedName name="solver_rlx" localSheetId="5" hidden="1">2</definedName>
    <definedName name="solver_rlx" localSheetId="3" hidden="1">2</definedName>
    <definedName name="solver_rlx" localSheetId="1" hidden="1">2</definedName>
    <definedName name="solver_rsd" localSheetId="5" hidden="1">0</definedName>
    <definedName name="solver_rsd" localSheetId="3" hidden="1">0</definedName>
    <definedName name="solver_rsd" localSheetId="1" hidden="1">0</definedName>
    <definedName name="solver_scl" localSheetId="5" hidden="1">2</definedName>
    <definedName name="solver_scl" localSheetId="3" hidden="1">2</definedName>
    <definedName name="solver_scl" localSheetId="1" hidden="1">2</definedName>
    <definedName name="solver_sho" localSheetId="5" hidden="1">2</definedName>
    <definedName name="solver_sho" localSheetId="3" hidden="1">2</definedName>
    <definedName name="solver_sho" localSheetId="1" hidden="1">2</definedName>
    <definedName name="solver_ssz" localSheetId="5" hidden="1">100</definedName>
    <definedName name="solver_ssz" localSheetId="3" hidden="1">100</definedName>
    <definedName name="solver_ssz" localSheetId="1" hidden="1">100</definedName>
    <definedName name="solver_tim" localSheetId="5" hidden="1">100</definedName>
    <definedName name="solver_tim" localSheetId="3" hidden="1">100</definedName>
    <definedName name="solver_tim" localSheetId="1" hidden="1">100</definedName>
    <definedName name="solver_tol" localSheetId="5" hidden="1">0.01</definedName>
    <definedName name="solver_tol" localSheetId="3" hidden="1">0.001</definedName>
    <definedName name="solver_tol" localSheetId="1" hidden="1">0.001</definedName>
    <definedName name="solver_typ" localSheetId="5" hidden="1">2</definedName>
    <definedName name="solver_typ" localSheetId="3" hidden="1">2</definedName>
    <definedName name="solver_typ" localSheetId="1" hidden="1">2</definedName>
    <definedName name="solver_val" localSheetId="5" hidden="1">0</definedName>
    <definedName name="solver_val" localSheetId="3" hidden="1">0</definedName>
    <definedName name="solver_val" localSheetId="1" hidden="1">0</definedName>
    <definedName name="solver_ver" localSheetId="5" hidden="1">3</definedName>
    <definedName name="solver_ver" localSheetId="3" hidden="1">3</definedName>
    <definedName name="solver_ver" localSheetId="1" hidden="1">3</definedName>
  </definedNames>
  <calcPr calcId="162913"/>
</workbook>
</file>

<file path=xl/calcChain.xml><?xml version="1.0" encoding="utf-8"?>
<calcChain xmlns="http://schemas.openxmlformats.org/spreadsheetml/2006/main">
  <c r="G23" i="2" l="1"/>
  <c r="G24" i="2"/>
  <c r="G25" i="2"/>
  <c r="G26" i="2"/>
  <c r="G27" i="2"/>
  <c r="G28" i="2"/>
  <c r="G29" i="2"/>
  <c r="G30" i="2"/>
  <c r="G31" i="2"/>
  <c r="G32" i="2"/>
  <c r="G33" i="2"/>
  <c r="G22" i="2"/>
  <c r="G23" i="5"/>
  <c r="G24" i="5"/>
  <c r="G25" i="5"/>
  <c r="G26" i="5"/>
  <c r="G27" i="5"/>
  <c r="G28" i="5"/>
  <c r="G29" i="5"/>
  <c r="G30" i="5"/>
  <c r="G31" i="5"/>
  <c r="G32" i="5"/>
  <c r="G33" i="5"/>
  <c r="G22" i="5"/>
  <c r="G23" i="6"/>
  <c r="G24" i="6"/>
  <c r="G25" i="6"/>
  <c r="G26" i="6"/>
  <c r="G27" i="6"/>
  <c r="G28" i="6"/>
  <c r="G29" i="6"/>
  <c r="G30" i="6"/>
  <c r="G31" i="6"/>
  <c r="G32" i="6"/>
  <c r="G33" i="6"/>
  <c r="G22" i="6"/>
  <c r="H33" i="6"/>
  <c r="F33" i="6"/>
  <c r="E33" i="6"/>
  <c r="D33" i="6"/>
  <c r="C33" i="6"/>
  <c r="B33" i="6"/>
  <c r="H32" i="6"/>
  <c r="F32" i="6"/>
  <c r="E32" i="6"/>
  <c r="D32" i="6"/>
  <c r="C32" i="6"/>
  <c r="B32" i="6"/>
  <c r="H31" i="6"/>
  <c r="F31" i="6"/>
  <c r="E31" i="6"/>
  <c r="D31" i="6"/>
  <c r="C31" i="6"/>
  <c r="B31" i="6"/>
  <c r="H30" i="6"/>
  <c r="F30" i="6"/>
  <c r="E30" i="6"/>
  <c r="D30" i="6"/>
  <c r="C30" i="6"/>
  <c r="B30" i="6"/>
  <c r="H29" i="6"/>
  <c r="F29" i="6"/>
  <c r="E29" i="6"/>
  <c r="D29" i="6"/>
  <c r="C29" i="6"/>
  <c r="B29" i="6"/>
  <c r="H28" i="6"/>
  <c r="F28" i="6"/>
  <c r="E28" i="6"/>
  <c r="D28" i="6"/>
  <c r="C28" i="6"/>
  <c r="B28" i="6"/>
  <c r="H27" i="6"/>
  <c r="F27" i="6"/>
  <c r="E27" i="6"/>
  <c r="D27" i="6"/>
  <c r="C27" i="6"/>
  <c r="B27" i="6"/>
  <c r="H26" i="6"/>
  <c r="F26" i="6"/>
  <c r="E26" i="6"/>
  <c r="D26" i="6"/>
  <c r="C26" i="6"/>
  <c r="B26" i="6"/>
  <c r="H25" i="6"/>
  <c r="F25" i="6"/>
  <c r="E25" i="6"/>
  <c r="D25" i="6"/>
  <c r="C25" i="6"/>
  <c r="B25" i="6"/>
  <c r="H24" i="6"/>
  <c r="F24" i="6"/>
  <c r="E24" i="6"/>
  <c r="D24" i="6"/>
  <c r="C24" i="6"/>
  <c r="B24" i="6"/>
  <c r="H23" i="6"/>
  <c r="F23" i="6"/>
  <c r="E23" i="6"/>
  <c r="D23" i="6"/>
  <c r="C23" i="6"/>
  <c r="B23" i="6"/>
  <c r="H22" i="6"/>
  <c r="F22" i="6"/>
  <c r="F34" i="6" s="1"/>
  <c r="E22" i="6"/>
  <c r="D22" i="6"/>
  <c r="C22" i="6"/>
  <c r="C34" i="6" s="1"/>
  <c r="B22" i="6"/>
  <c r="N18" i="6"/>
  <c r="M18" i="6"/>
  <c r="L18" i="6"/>
  <c r="K18" i="6"/>
  <c r="N17" i="6"/>
  <c r="M17" i="6"/>
  <c r="L17" i="6"/>
  <c r="K17" i="6"/>
  <c r="N16" i="6"/>
  <c r="M16" i="6"/>
  <c r="L16" i="6"/>
  <c r="K16" i="6"/>
  <c r="N15" i="6"/>
  <c r="M15" i="6"/>
  <c r="L15" i="6"/>
  <c r="K15" i="6"/>
  <c r="N14" i="6"/>
  <c r="M14" i="6"/>
  <c r="L14" i="6"/>
  <c r="K14" i="6"/>
  <c r="N13" i="6"/>
  <c r="M13" i="6"/>
  <c r="L13" i="6"/>
  <c r="K13" i="6"/>
  <c r="N12" i="6"/>
  <c r="M12" i="6"/>
  <c r="L12" i="6"/>
  <c r="K12" i="6"/>
  <c r="N11" i="6"/>
  <c r="M11" i="6"/>
  <c r="L11" i="6"/>
  <c r="K11" i="6"/>
  <c r="N10" i="6"/>
  <c r="M10" i="6"/>
  <c r="L10" i="6"/>
  <c r="K10" i="6"/>
  <c r="N9" i="6"/>
  <c r="M9" i="6"/>
  <c r="L9" i="6"/>
  <c r="K9" i="6"/>
  <c r="N8" i="6"/>
  <c r="M8" i="6"/>
  <c r="L8" i="6"/>
  <c r="K8" i="6"/>
  <c r="N7" i="6"/>
  <c r="M7" i="6"/>
  <c r="L7" i="6"/>
  <c r="K7" i="6"/>
  <c r="H33" i="5"/>
  <c r="F33" i="5"/>
  <c r="E33" i="5"/>
  <c r="D33" i="5"/>
  <c r="C33" i="5"/>
  <c r="B33" i="5"/>
  <c r="H32" i="5"/>
  <c r="F32" i="5"/>
  <c r="E32" i="5"/>
  <c r="D32" i="5"/>
  <c r="C32" i="5"/>
  <c r="B32" i="5"/>
  <c r="H31" i="5"/>
  <c r="F31" i="5"/>
  <c r="E31" i="5"/>
  <c r="D31" i="5"/>
  <c r="C31" i="5"/>
  <c r="B31" i="5"/>
  <c r="H30" i="5"/>
  <c r="F30" i="5"/>
  <c r="E30" i="5"/>
  <c r="D30" i="5"/>
  <c r="C30" i="5"/>
  <c r="B30" i="5"/>
  <c r="H29" i="5"/>
  <c r="F29" i="5"/>
  <c r="E29" i="5"/>
  <c r="D29" i="5"/>
  <c r="C29" i="5"/>
  <c r="B29" i="5"/>
  <c r="H28" i="5"/>
  <c r="F28" i="5"/>
  <c r="E28" i="5"/>
  <c r="D28" i="5"/>
  <c r="C28" i="5"/>
  <c r="B28" i="5"/>
  <c r="H27" i="5"/>
  <c r="F27" i="5"/>
  <c r="E27" i="5"/>
  <c r="D27" i="5"/>
  <c r="C27" i="5"/>
  <c r="B27" i="5"/>
  <c r="H26" i="5"/>
  <c r="F26" i="5"/>
  <c r="E26" i="5"/>
  <c r="D26" i="5"/>
  <c r="C26" i="5"/>
  <c r="B26" i="5"/>
  <c r="H25" i="5"/>
  <c r="F25" i="5"/>
  <c r="E25" i="5"/>
  <c r="D25" i="5"/>
  <c r="C25" i="5"/>
  <c r="B25" i="5"/>
  <c r="H24" i="5"/>
  <c r="F24" i="5"/>
  <c r="E24" i="5"/>
  <c r="D24" i="5"/>
  <c r="C24" i="5"/>
  <c r="B24" i="5"/>
  <c r="H23" i="5"/>
  <c r="F23" i="5"/>
  <c r="E23" i="5"/>
  <c r="D23" i="5"/>
  <c r="C23" i="5"/>
  <c r="B23" i="5"/>
  <c r="H22" i="5"/>
  <c r="F22" i="5"/>
  <c r="E22" i="5"/>
  <c r="D22" i="5"/>
  <c r="C22" i="5"/>
  <c r="B22" i="5"/>
  <c r="N18" i="5"/>
  <c r="M18" i="5"/>
  <c r="L18" i="5"/>
  <c r="K18" i="5"/>
  <c r="N17" i="5"/>
  <c r="M17" i="5"/>
  <c r="L17" i="5"/>
  <c r="K17" i="5"/>
  <c r="N16" i="5"/>
  <c r="M16" i="5"/>
  <c r="L16" i="5"/>
  <c r="K16" i="5"/>
  <c r="N15" i="5"/>
  <c r="M15" i="5"/>
  <c r="L15" i="5"/>
  <c r="K15" i="5"/>
  <c r="N14" i="5"/>
  <c r="M14" i="5"/>
  <c r="L14" i="5"/>
  <c r="K14" i="5"/>
  <c r="N13" i="5"/>
  <c r="M13" i="5"/>
  <c r="L13" i="5"/>
  <c r="K13" i="5"/>
  <c r="N12" i="5"/>
  <c r="M12" i="5"/>
  <c r="L12" i="5"/>
  <c r="K12" i="5"/>
  <c r="N11" i="5"/>
  <c r="M11" i="5"/>
  <c r="L11" i="5"/>
  <c r="K11" i="5"/>
  <c r="N10" i="5"/>
  <c r="M10" i="5"/>
  <c r="L10" i="5"/>
  <c r="K10" i="5"/>
  <c r="N9" i="5"/>
  <c r="M9" i="5"/>
  <c r="L9" i="5"/>
  <c r="K9" i="5"/>
  <c r="N8" i="5"/>
  <c r="M8" i="5"/>
  <c r="L8" i="5"/>
  <c r="K8" i="5"/>
  <c r="N7" i="5"/>
  <c r="M7" i="5"/>
  <c r="L7" i="5"/>
  <c r="K7" i="5"/>
  <c r="F23" i="2"/>
  <c r="F24" i="2"/>
  <c r="F25" i="2"/>
  <c r="F26" i="2"/>
  <c r="F27" i="2"/>
  <c r="F28" i="2"/>
  <c r="F29" i="2"/>
  <c r="F30" i="2"/>
  <c r="F31" i="2"/>
  <c r="F32" i="2"/>
  <c r="F33" i="2"/>
  <c r="F22" i="2"/>
  <c r="H23" i="2"/>
  <c r="H24" i="2"/>
  <c r="H25" i="2"/>
  <c r="H26" i="2"/>
  <c r="H27" i="2"/>
  <c r="H28" i="2"/>
  <c r="H29" i="2"/>
  <c r="H30" i="2"/>
  <c r="H31" i="2"/>
  <c r="H32" i="2"/>
  <c r="H33" i="2"/>
  <c r="H22" i="2"/>
  <c r="M8" i="2"/>
  <c r="M9" i="2"/>
  <c r="M10" i="2"/>
  <c r="M11" i="2"/>
  <c r="M12" i="2"/>
  <c r="M13" i="2"/>
  <c r="M14" i="2"/>
  <c r="M15" i="2"/>
  <c r="M16" i="2"/>
  <c r="M17" i="2"/>
  <c r="M18" i="2"/>
  <c r="M7" i="2"/>
  <c r="N8" i="2"/>
  <c r="N9" i="2"/>
  <c r="N10" i="2"/>
  <c r="N11" i="2"/>
  <c r="N12" i="2"/>
  <c r="N13" i="2"/>
  <c r="N14" i="2"/>
  <c r="N15" i="2"/>
  <c r="N16" i="2"/>
  <c r="N17" i="2"/>
  <c r="N18" i="2"/>
  <c r="N7" i="2"/>
  <c r="K8" i="2"/>
  <c r="K9" i="2"/>
  <c r="K10" i="2"/>
  <c r="K11" i="2"/>
  <c r="K12" i="2"/>
  <c r="K13" i="2"/>
  <c r="K14" i="2"/>
  <c r="K15" i="2"/>
  <c r="K16" i="2"/>
  <c r="K17" i="2"/>
  <c r="K18" i="2"/>
  <c r="B34" i="6" l="1"/>
  <c r="G34" i="6"/>
  <c r="D34" i="6"/>
  <c r="E34" i="6"/>
  <c r="F34" i="2"/>
  <c r="G34" i="2"/>
  <c r="F34" i="5"/>
  <c r="G34" i="5"/>
  <c r="B34" i="5"/>
  <c r="D34" i="5"/>
  <c r="C34" i="5"/>
  <c r="E34" i="5"/>
  <c r="H34" i="6"/>
  <c r="B35" i="6"/>
  <c r="H34" i="5"/>
  <c r="B35" i="5"/>
  <c r="H34" i="2"/>
  <c r="K7" i="2"/>
  <c r="B22" i="2"/>
  <c r="C22" i="2"/>
  <c r="E22" i="2"/>
  <c r="B23" i="2"/>
  <c r="C23" i="2"/>
  <c r="E23" i="2"/>
  <c r="B24" i="2"/>
  <c r="C24" i="2"/>
  <c r="E24" i="2"/>
  <c r="B25" i="2"/>
  <c r="C25" i="2"/>
  <c r="E25" i="2"/>
  <c r="B26" i="2"/>
  <c r="C26" i="2"/>
  <c r="E26" i="2"/>
  <c r="B27" i="2"/>
  <c r="C27" i="2"/>
  <c r="E27" i="2"/>
  <c r="B28" i="2"/>
  <c r="C28" i="2"/>
  <c r="E28" i="2"/>
  <c r="B29" i="2"/>
  <c r="C29" i="2"/>
  <c r="E29" i="2"/>
  <c r="B30" i="2"/>
  <c r="C30" i="2"/>
  <c r="E30" i="2"/>
  <c r="B31" i="2"/>
  <c r="C31" i="2"/>
  <c r="E31" i="2"/>
  <c r="B32" i="2"/>
  <c r="C32" i="2"/>
  <c r="E32" i="2"/>
  <c r="B33" i="2"/>
  <c r="C33" i="2"/>
  <c r="E33" i="2"/>
  <c r="E34" i="2" l="1"/>
  <c r="C34" i="2"/>
  <c r="B34" i="2"/>
  <c r="L8" i="2"/>
  <c r="D23" i="2"/>
  <c r="L7" i="2"/>
  <c r="D22" i="2"/>
  <c r="L9" i="2" l="1"/>
  <c r="D24" i="2"/>
  <c r="D25" i="2" l="1"/>
  <c r="L10" i="2"/>
  <c r="L11" i="2" l="1"/>
  <c r="D26" i="2"/>
  <c r="D27" i="2" l="1"/>
  <c r="L12" i="2"/>
  <c r="L13" i="2" l="1"/>
  <c r="D28" i="2"/>
  <c r="D29" i="2" l="1"/>
  <c r="L14" i="2"/>
  <c r="L15" i="2" l="1"/>
  <c r="D30" i="2"/>
  <c r="D31" i="2" l="1"/>
  <c r="L16" i="2"/>
  <c r="L17" i="2" l="1"/>
  <c r="D32" i="2"/>
  <c r="D33" i="2" l="1"/>
  <c r="L18" i="2"/>
  <c r="B35" i="2" l="1"/>
  <c r="D34" i="2"/>
</calcChain>
</file>

<file path=xl/comments1.xml><?xml version="1.0" encoding="utf-8"?>
<comments xmlns="http://schemas.openxmlformats.org/spreadsheetml/2006/main">
  <authors>
    <author>schopra</author>
    <author>Sunil Chopra</author>
  </authors>
  <commentList>
    <comment ref="F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'000s of units</t>
        </r>
      </text>
    </comment>
    <comment ref="H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'000s of units</t>
        </r>
      </text>
    </comment>
    <comment ref="I5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Planter forecast from Table 8-12</t>
        </r>
      </text>
    </comment>
    <comment ref="K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Previous period inventory + production this period - demand this period</t>
        </r>
      </text>
    </comment>
    <comment ref="L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Overtime hours are limited by 20 hours per employee per month</t>
        </r>
      </text>
    </comment>
    <comment ref="M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Production cannot exceed regular + overtime capacity</t>
        </r>
      </text>
    </comment>
    <comment ref="D6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The planter plant ended December with 244 workers</t>
        </r>
      </text>
    </comment>
    <comment ref="F6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The planter plant ended December with 250 planters in inventory</t>
        </r>
      </text>
    </comment>
    <comment ref="D18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The planter plant ended December with 244 workers</t>
        </r>
      </text>
    </comment>
    <comment ref="F18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The planter plant ended December with 250 planters in inventory</t>
        </r>
      </text>
    </comment>
    <comment ref="A35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Total cost of production plan</t>
        </r>
      </text>
    </comment>
  </commentList>
</comments>
</file>

<file path=xl/comments2.xml><?xml version="1.0" encoding="utf-8"?>
<comments xmlns="http://schemas.openxmlformats.org/spreadsheetml/2006/main">
  <authors>
    <author>schopra</author>
    <author>Sunil Chopra</author>
  </authors>
  <commentList>
    <comment ref="F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'000s of units</t>
        </r>
      </text>
    </comment>
    <comment ref="H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'000s of units</t>
        </r>
      </text>
    </comment>
    <comment ref="I5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Harvester demand from Table 8-12</t>
        </r>
      </text>
    </comment>
    <comment ref="K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Previous period inventory + production this period - demand this period</t>
        </r>
      </text>
    </comment>
    <comment ref="L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Overtime hours are limited by 20 hours per employee per month</t>
        </r>
      </text>
    </comment>
    <comment ref="M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Production cannot exceed regular + overtime capacity</t>
        </r>
      </text>
    </comment>
    <comment ref="D6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The harvester plant ended December with 100 workers</t>
        </r>
      </text>
    </comment>
    <comment ref="F6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The harvester plant ended December with 50 machines in inventory</t>
        </r>
      </text>
    </comment>
    <comment ref="D18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The harvester plant ended December with 100 workers</t>
        </r>
      </text>
    </comment>
    <comment ref="F18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The harvester plant ended December with 50 machines in inventory</t>
        </r>
      </text>
    </comment>
  </commentList>
</comments>
</file>

<file path=xl/comments3.xml><?xml version="1.0" encoding="utf-8"?>
<comments xmlns="http://schemas.openxmlformats.org/spreadsheetml/2006/main">
  <authors>
    <author>schopra</author>
    <author>Sunil Chopra</author>
  </authors>
  <commentList>
    <comment ref="F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'000s of units</t>
        </r>
      </text>
    </comment>
    <comment ref="H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'000s of units</t>
        </r>
      </text>
    </comment>
    <comment ref="K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Previous period inventory + production this period - demand this period</t>
        </r>
      </text>
    </comment>
    <comment ref="L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Overtime hours are limited by 20 hours per employee per month</t>
        </r>
      </text>
    </comment>
    <comment ref="M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Production cannot exceed regular + overtime capacity</t>
        </r>
      </text>
    </comment>
    <comment ref="D6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The combined plant ended December with 344 (244 + 100) workers </t>
        </r>
      </text>
    </comment>
    <comment ref="F6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The combined plant ended December with 300 (250 + 50) machines in inventory</t>
        </r>
      </text>
    </comment>
    <comment ref="D18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The planter plant ended December with 344 (244 + 100) workers </t>
        </r>
      </text>
    </comment>
    <comment ref="F18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The combined plant ended December with 300 (250 + 50) machines in inventory</t>
        </r>
      </text>
    </comment>
  </commentList>
</comments>
</file>

<file path=xl/sharedStrings.xml><?xml version="1.0" encoding="utf-8"?>
<sst xmlns="http://schemas.openxmlformats.org/spreadsheetml/2006/main" count="111" uniqueCount="39">
  <si>
    <t>Demand</t>
  </si>
  <si>
    <t>Input Data (Costs etc.)</t>
  </si>
  <si>
    <t>Item</t>
  </si>
  <si>
    <t>Cost</t>
  </si>
  <si>
    <t>Inventory holding cost/unit/month</t>
  </si>
  <si>
    <t>Marginal cost of stockout/unit/month</t>
  </si>
  <si>
    <t>Hiring and training cost/worker</t>
  </si>
  <si>
    <t>Layoff cost/worker</t>
  </si>
  <si>
    <t>Labor hours required/unit</t>
  </si>
  <si>
    <t>Regular time cost/hour</t>
  </si>
  <si>
    <t>Over time cost/hour</t>
  </si>
  <si>
    <r>
      <t>H</t>
    </r>
    <r>
      <rPr>
        <sz val="10"/>
        <rFont val="Arial"/>
        <family val="2"/>
      </rPr>
      <t>t</t>
    </r>
  </si>
  <si>
    <r>
      <t>L</t>
    </r>
    <r>
      <rPr>
        <sz val="10"/>
        <rFont val="Arial"/>
        <family val="2"/>
      </rPr>
      <t>t</t>
    </r>
  </si>
  <si>
    <r>
      <t>W</t>
    </r>
    <r>
      <rPr>
        <sz val="10"/>
        <rFont val="Arial"/>
        <family val="2"/>
      </rPr>
      <t>t</t>
    </r>
  </si>
  <si>
    <r>
      <t>O</t>
    </r>
    <r>
      <rPr>
        <sz val="10"/>
        <rFont val="Arial"/>
        <family val="2"/>
      </rPr>
      <t>t</t>
    </r>
  </si>
  <si>
    <r>
      <t>I</t>
    </r>
    <r>
      <rPr>
        <sz val="10"/>
        <rFont val="Arial"/>
        <family val="2"/>
      </rPr>
      <t>t</t>
    </r>
  </si>
  <si>
    <r>
      <t>S</t>
    </r>
    <r>
      <rPr>
        <sz val="10"/>
        <rFont val="Arial"/>
        <family val="2"/>
      </rPr>
      <t>t</t>
    </r>
  </si>
  <si>
    <r>
      <t>P</t>
    </r>
    <r>
      <rPr>
        <sz val="10"/>
        <rFont val="Arial"/>
        <family val="2"/>
      </rPr>
      <t>t</t>
    </r>
  </si>
  <si>
    <t>Period</t>
  </si>
  <si>
    <t># Hired</t>
  </si>
  <si>
    <t># Laid off</t>
  </si>
  <si>
    <t># Workforce</t>
  </si>
  <si>
    <t>Overtime</t>
  </si>
  <si>
    <t>Inventory</t>
  </si>
  <si>
    <t>Stockout</t>
  </si>
  <si>
    <t>Production</t>
  </si>
  <si>
    <t>Maximum overtime per worker per month</t>
  </si>
  <si>
    <t>Aggregate Plan Decision Variables (demand, inventory, production in '000s)</t>
  </si>
  <si>
    <t>Costs</t>
  </si>
  <si>
    <t>Hiring</t>
  </si>
  <si>
    <t>Lay off</t>
  </si>
  <si>
    <t>Material</t>
  </si>
  <si>
    <t>Constraints</t>
  </si>
  <si>
    <t>Workforce</t>
  </si>
  <si>
    <t>Material cost/unit</t>
  </si>
  <si>
    <t>Total</t>
  </si>
  <si>
    <t xml:space="preserve">Total </t>
  </si>
  <si>
    <t>Regular Time</t>
  </si>
  <si>
    <t>Total Cost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</si>
</sst>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"/>
    <numFmt numFmtId="166" formatCode="_(* #,##0_);_(* \(#,##0\);_(* &quot;-&quot;??_);_(@_)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164" fontId="2" fillId="2" borderId="6" xfId="1" applyNumberFormat="1" applyFont="1" applyFill="1" applyBorder="1" applyAlignment="1"/>
    <xf numFmtId="0" fontId="2" fillId="0" borderId="7" xfId="0" applyFont="1" applyBorder="1"/>
    <xf numFmtId="164" fontId="2" fillId="2" borderId="8" xfId="1" applyNumberFormat="1" applyFont="1" applyFill="1" applyBorder="1" applyAlignment="1"/>
    <xf numFmtId="0" fontId="4" fillId="0" borderId="0" xfId="0" applyFont="1"/>
    <xf numFmtId="0" fontId="0" fillId="0" borderId="11" xfId="0" applyBorder="1"/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2" fillId="0" borderId="0" xfId="0" applyFont="1" applyFill="1" applyBorder="1"/>
    <xf numFmtId="0" fontId="2" fillId="0" borderId="14" xfId="0" applyFont="1" applyFill="1" applyBorder="1"/>
    <xf numFmtId="0" fontId="0" fillId="0" borderId="2" xfId="0" applyBorder="1"/>
    <xf numFmtId="0" fontId="0" fillId="0" borderId="0" xfId="0" applyFill="1" applyBorder="1"/>
    <xf numFmtId="0" fontId="4" fillId="0" borderId="15" xfId="0" applyFont="1" applyBorder="1"/>
    <xf numFmtId="0" fontId="4" fillId="0" borderId="16" xfId="0" applyFont="1" applyBorder="1"/>
    <xf numFmtId="0" fontId="4" fillId="0" borderId="17" xfId="0" applyFont="1" applyBorder="1"/>
    <xf numFmtId="0" fontId="4" fillId="0" borderId="13" xfId="0" applyFont="1" applyBorder="1"/>
    <xf numFmtId="0" fontId="0" fillId="0" borderId="18" xfId="0" applyBorder="1"/>
    <xf numFmtId="3" fontId="0" fillId="0" borderId="18" xfId="0" applyNumberFormat="1" applyBorder="1"/>
    <xf numFmtId="0" fontId="2" fillId="0" borderId="5" xfId="0" applyFont="1" applyFill="1" applyBorder="1"/>
    <xf numFmtId="3" fontId="2" fillId="2" borderId="19" xfId="0" applyNumberFormat="1" applyFont="1" applyFill="1" applyBorder="1"/>
    <xf numFmtId="0" fontId="2" fillId="0" borderId="6" xfId="0" applyFont="1" applyBorder="1"/>
    <xf numFmtId="0" fontId="0" fillId="0" borderId="7" xfId="0" applyBorder="1"/>
    <xf numFmtId="3" fontId="0" fillId="0" borderId="8" xfId="0" applyNumberFormat="1" applyBorder="1"/>
    <xf numFmtId="0" fontId="2" fillId="0" borderId="7" xfId="0" applyFont="1" applyFill="1" applyBorder="1"/>
    <xf numFmtId="0" fontId="2" fillId="0" borderId="9" xfId="0" applyFont="1" applyFill="1" applyBorder="1"/>
    <xf numFmtId="0" fontId="0" fillId="0" borderId="20" xfId="0" applyBorder="1"/>
    <xf numFmtId="3" fontId="0" fillId="0" borderId="20" xfId="0" applyNumberFormat="1" applyBorder="1"/>
    <xf numFmtId="3" fontId="0" fillId="0" borderId="10" xfId="0" applyNumberFormat="1" applyBorder="1"/>
    <xf numFmtId="0" fontId="4" fillId="0" borderId="3" xfId="0" applyFont="1" applyBorder="1"/>
    <xf numFmtId="0" fontId="4" fillId="0" borderId="21" xfId="0" applyFont="1" applyBorder="1"/>
    <xf numFmtId="0" fontId="4" fillId="0" borderId="4" xfId="0" applyFont="1" applyBorder="1"/>
    <xf numFmtId="0" fontId="0" fillId="0" borderId="22" xfId="0" applyBorder="1"/>
    <xf numFmtId="3" fontId="0" fillId="0" borderId="23" xfId="0" applyNumberFormat="1" applyBorder="1"/>
    <xf numFmtId="3" fontId="0" fillId="0" borderId="24" xfId="0" applyNumberFormat="1" applyBorder="1"/>
    <xf numFmtId="165" fontId="0" fillId="0" borderId="18" xfId="0" applyNumberFormat="1" applyBorder="1"/>
    <xf numFmtId="165" fontId="0" fillId="0" borderId="20" xfId="0" applyNumberFormat="1" applyBorder="1"/>
    <xf numFmtId="1" fontId="0" fillId="0" borderId="18" xfId="0" applyNumberFormat="1" applyBorder="1"/>
    <xf numFmtId="1" fontId="0" fillId="0" borderId="20" xfId="0" applyNumberFormat="1" applyBorder="1"/>
    <xf numFmtId="3" fontId="0" fillId="0" borderId="7" xfId="0" applyNumberFormat="1" applyBorder="1"/>
    <xf numFmtId="0" fontId="0" fillId="0" borderId="23" xfId="0" applyBorder="1"/>
    <xf numFmtId="0" fontId="4" fillId="0" borderId="3" xfId="0" applyFont="1" applyFill="1" applyBorder="1"/>
    <xf numFmtId="0" fontId="4" fillId="0" borderId="21" xfId="0" applyFont="1" applyFill="1" applyBorder="1"/>
    <xf numFmtId="0" fontId="0" fillId="4" borderId="25" xfId="0" applyFill="1" applyBorder="1"/>
    <xf numFmtId="0" fontId="4" fillId="0" borderId="26" xfId="0" applyFont="1" applyFill="1" applyBorder="1"/>
    <xf numFmtId="0" fontId="0" fillId="0" borderId="27" xfId="0" applyBorder="1"/>
    <xf numFmtId="0" fontId="0" fillId="0" borderId="28" xfId="0" applyBorder="1"/>
    <xf numFmtId="0" fontId="0" fillId="0" borderId="30" xfId="0" applyBorder="1"/>
    <xf numFmtId="0" fontId="3" fillId="0" borderId="29" xfId="0" applyFont="1" applyFill="1" applyBorder="1"/>
    <xf numFmtId="3" fontId="0" fillId="0" borderId="30" xfId="0" applyNumberFormat="1" applyBorder="1"/>
    <xf numFmtId="37" fontId="2" fillId="2" borderId="8" xfId="1" applyNumberFormat="1" applyFont="1" applyFill="1" applyBorder="1" applyAlignment="1"/>
    <xf numFmtId="164" fontId="2" fillId="3" borderId="8" xfId="1" applyNumberFormat="1" applyFont="1" applyFill="1" applyBorder="1" applyAlignment="1"/>
    <xf numFmtId="0" fontId="2" fillId="0" borderId="32" xfId="0" applyFont="1" applyFill="1" applyBorder="1"/>
    <xf numFmtId="3" fontId="0" fillId="0" borderId="33" xfId="0" applyNumberFormat="1" applyBorder="1"/>
    <xf numFmtId="3" fontId="0" fillId="0" borderId="34" xfId="0" applyNumberFormat="1" applyBorder="1"/>
    <xf numFmtId="164" fontId="0" fillId="0" borderId="0" xfId="0" applyNumberFormat="1"/>
    <xf numFmtId="166" fontId="0" fillId="0" borderId="28" xfId="2" applyNumberFormat="1" applyFont="1" applyBorder="1"/>
    <xf numFmtId="0" fontId="1" fillId="0" borderId="34" xfId="0" applyFont="1" applyBorder="1"/>
    <xf numFmtId="0" fontId="11" fillId="0" borderId="0" xfId="0" applyFont="1"/>
    <xf numFmtId="164" fontId="2" fillId="4" borderId="31" xfId="1" applyNumberFormat="1" applyFont="1" applyFill="1" applyBorder="1" applyAlignment="1"/>
    <xf numFmtId="164" fontId="2" fillId="4" borderId="1" xfId="1" applyNumberFormat="1" applyFont="1" applyFill="1" applyBorder="1" applyAlignment="1"/>
    <xf numFmtId="0" fontId="2" fillId="0" borderId="0" xfId="0" applyFont="1" applyFill="1"/>
    <xf numFmtId="0" fontId="3" fillId="0" borderId="21" xfId="0" applyFont="1" applyFill="1" applyBorder="1"/>
    <xf numFmtId="0" fontId="1" fillId="4" borderId="25" xfId="0" applyFont="1" applyFill="1" applyBorder="1"/>
    <xf numFmtId="0" fontId="3" fillId="0" borderId="21" xfId="0" applyFont="1" applyBorder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3" Type="http://schemas.openxmlformats.org/officeDocument/2006/relationships/chartsheet" Target="chartsheets/sheet1.xml"/><Relationship Id="rId7" Type="http://schemas.openxmlformats.org/officeDocument/2006/relationships/chartsheet" Target="chart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sharedStrings" Target="sharedStrings.xml"/><Relationship Id="rId5" Type="http://schemas.openxmlformats.org/officeDocument/2006/relationships/chartsheet" Target="chartsheets/sheet2.xml"/><Relationship Id="rId10" Type="http://schemas.openxmlformats.org/officeDocument/2006/relationships/styles" Target="styles.xml"/><Relationship Id="rId4" Type="http://schemas.openxmlformats.org/officeDocument/2006/relationships/worksheet" Target="worksheets/sheet3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Inventory</c:v>
          </c:tx>
          <c:val>
            <c:numRef>
              <c:f>'Production Plan planter'!$F$7:$F$18</c:f>
              <c:numCache>
                <c:formatCode>0.0</c:formatCode>
                <c:ptCount val="12"/>
                <c:pt idx="0">
                  <c:v>421.99999999999829</c:v>
                </c:pt>
                <c:pt idx="1">
                  <c:v>435.99999999999875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26.399999999999959</c:v>
                </c:pt>
                <c:pt idx="6">
                  <c:v>52.800000000000061</c:v>
                </c:pt>
                <c:pt idx="7">
                  <c:v>79.200000000000131</c:v>
                </c:pt>
                <c:pt idx="8">
                  <c:v>105.60000000000016</c:v>
                </c:pt>
                <c:pt idx="9">
                  <c:v>132.00000000000023</c:v>
                </c:pt>
                <c:pt idx="10">
                  <c:v>158.40000000000023</c:v>
                </c:pt>
                <c:pt idx="11">
                  <c:v>250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52-43AC-BA91-1783681C7214}"/>
            </c:ext>
          </c:extLst>
        </c:ser>
        <c:ser>
          <c:idx val="1"/>
          <c:order val="1"/>
          <c:tx>
            <c:v>Production</c:v>
          </c:tx>
          <c:val>
            <c:numRef>
              <c:f>'Production Plan planter'!$H$7:$H$18</c:f>
              <c:numCache>
                <c:formatCode>0</c:formatCode>
                <c:ptCount val="12"/>
                <c:pt idx="0">
                  <c:v>771.99999999999807</c:v>
                </c:pt>
                <c:pt idx="1">
                  <c:v>864.00000000000091</c:v>
                </c:pt>
                <c:pt idx="2">
                  <c:v>864.00000000000091</c:v>
                </c:pt>
                <c:pt idx="3">
                  <c:v>799.6</c:v>
                </c:pt>
                <c:pt idx="4">
                  <c:v>550.40000000000009</c:v>
                </c:pt>
                <c:pt idx="5">
                  <c:v>126.40000000000003</c:v>
                </c:pt>
                <c:pt idx="6">
                  <c:v>126.40000000000003</c:v>
                </c:pt>
                <c:pt idx="7">
                  <c:v>126.40000000000003</c:v>
                </c:pt>
                <c:pt idx="8">
                  <c:v>126.40000000000002</c:v>
                </c:pt>
                <c:pt idx="9">
                  <c:v>126.40000000000003</c:v>
                </c:pt>
                <c:pt idx="10">
                  <c:v>126.4</c:v>
                </c:pt>
                <c:pt idx="11">
                  <c:v>391.59999999999974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52-43AC-BA91-1783681C7214}"/>
            </c:ext>
          </c:extLst>
        </c:ser>
        <c:ser>
          <c:idx val="2"/>
          <c:order val="2"/>
          <c:tx>
            <c:v>Demand</c:v>
          </c:tx>
          <c:val>
            <c:numRef>
              <c:f>'Production Plan planter'!$I$7:$I$18</c:f>
              <c:numCache>
                <c:formatCode>#,##0</c:formatCode>
                <c:ptCount val="12"/>
                <c:pt idx="0">
                  <c:v>600</c:v>
                </c:pt>
                <c:pt idx="1">
                  <c:v>850</c:v>
                </c:pt>
                <c:pt idx="2">
                  <c:v>1300</c:v>
                </c:pt>
                <c:pt idx="3">
                  <c:v>800</c:v>
                </c:pt>
                <c:pt idx="4">
                  <c:v>550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052-43AC-BA91-1783681C7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417408"/>
        <c:axId val="132418944"/>
      </c:lineChart>
      <c:catAx>
        <c:axId val="132417408"/>
        <c:scaling>
          <c:orientation val="minMax"/>
        </c:scaling>
        <c:delete val="0"/>
        <c:axPos val="b"/>
        <c:majorTickMark val="out"/>
        <c:minorTickMark val="none"/>
        <c:tickLblPos val="nextTo"/>
        <c:crossAx val="132418944"/>
        <c:crosses val="autoZero"/>
        <c:auto val="1"/>
        <c:lblAlgn val="ctr"/>
        <c:lblOffset val="100"/>
        <c:noMultiLvlLbl val="0"/>
      </c:catAx>
      <c:valAx>
        <c:axId val="132418944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1324174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Inventory</c:v>
          </c:tx>
          <c:val>
            <c:numRef>
              <c:f>'Production plan harvester'!$F$7:$F$18</c:f>
              <c:numCache>
                <c:formatCode>0.0</c:formatCode>
                <c:ptCount val="12"/>
                <c:pt idx="0">
                  <c:v>109.99999999999974</c:v>
                </c:pt>
                <c:pt idx="1">
                  <c:v>169.99999999999901</c:v>
                </c:pt>
                <c:pt idx="2">
                  <c:v>229.99999999999756</c:v>
                </c:pt>
                <c:pt idx="3">
                  <c:v>289.9999999999971</c:v>
                </c:pt>
                <c:pt idx="4">
                  <c:v>783.59999999999718</c:v>
                </c:pt>
                <c:pt idx="5">
                  <c:v>1177.1999999999987</c:v>
                </c:pt>
                <c:pt idx="6">
                  <c:v>1270.7999999999988</c:v>
                </c:pt>
                <c:pt idx="7">
                  <c:v>864.39999999999907</c:v>
                </c:pt>
                <c:pt idx="8">
                  <c:v>32.199999999999541</c:v>
                </c:pt>
                <c:pt idx="9">
                  <c:v>0</c:v>
                </c:pt>
                <c:pt idx="10">
                  <c:v>0</c:v>
                </c:pt>
                <c:pt idx="11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F5-40DB-914B-5175C661D308}"/>
            </c:ext>
          </c:extLst>
        </c:ser>
        <c:ser>
          <c:idx val="1"/>
          <c:order val="1"/>
          <c:tx>
            <c:v>Production</c:v>
          </c:tx>
          <c:val>
            <c:numRef>
              <c:f>'Production plan harvester'!$H$7:$H$18</c:f>
              <c:numCache>
                <c:formatCode>0</c:formatCode>
                <c:ptCount val="12"/>
                <c:pt idx="0">
                  <c:v>159.99999999999974</c:v>
                </c:pt>
                <c:pt idx="1">
                  <c:v>159.99999999999903</c:v>
                </c:pt>
                <c:pt idx="2">
                  <c:v>159.99999999999903</c:v>
                </c:pt>
                <c:pt idx="3">
                  <c:v>159.99999999999903</c:v>
                </c:pt>
                <c:pt idx="4">
                  <c:v>593.60000000000059</c:v>
                </c:pt>
                <c:pt idx="5">
                  <c:v>593.60000000000048</c:v>
                </c:pt>
                <c:pt idx="6">
                  <c:v>593.60000000000048</c:v>
                </c:pt>
                <c:pt idx="7">
                  <c:v>593.60000000000059</c:v>
                </c:pt>
                <c:pt idx="8">
                  <c:v>667.80000000000064</c:v>
                </c:pt>
                <c:pt idx="9">
                  <c:v>667.80000000000064</c:v>
                </c:pt>
                <c:pt idx="10">
                  <c:v>440.00000000000006</c:v>
                </c:pt>
                <c:pt idx="11">
                  <c:v>160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F5-40DB-914B-5175C661D308}"/>
            </c:ext>
          </c:extLst>
        </c:ser>
        <c:ser>
          <c:idx val="2"/>
          <c:order val="2"/>
          <c:tx>
            <c:v>Demand</c:v>
          </c:tx>
          <c:val>
            <c:numRef>
              <c:f>'Production plan harvester'!$I$7:$I$18</c:f>
              <c:numCache>
                <c:formatCode>#,##0</c:formatCode>
                <c:ptCount val="12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200</c:v>
                </c:pt>
                <c:pt idx="6">
                  <c:v>500</c:v>
                </c:pt>
                <c:pt idx="7">
                  <c:v>1000</c:v>
                </c:pt>
                <c:pt idx="8">
                  <c:v>1500</c:v>
                </c:pt>
                <c:pt idx="9">
                  <c:v>700</c:v>
                </c:pt>
                <c:pt idx="10">
                  <c:v>450</c:v>
                </c:pt>
                <c:pt idx="11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F5-40DB-914B-5175C661D3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856064"/>
        <c:axId val="132866048"/>
      </c:lineChart>
      <c:catAx>
        <c:axId val="132856064"/>
        <c:scaling>
          <c:orientation val="minMax"/>
        </c:scaling>
        <c:delete val="0"/>
        <c:axPos val="b"/>
        <c:majorTickMark val="out"/>
        <c:minorTickMark val="none"/>
        <c:tickLblPos val="nextTo"/>
        <c:crossAx val="132866048"/>
        <c:crosses val="autoZero"/>
        <c:auto val="1"/>
        <c:lblAlgn val="ctr"/>
        <c:lblOffset val="100"/>
        <c:noMultiLvlLbl val="0"/>
      </c:catAx>
      <c:valAx>
        <c:axId val="132866048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1328560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Inventory</c:v>
          </c:tx>
          <c:val>
            <c:numRef>
              <c:f>'Overall Production Plan'!$F$7:$F$18</c:f>
              <c:numCache>
                <c:formatCode>0.0</c:formatCode>
                <c:ptCount val="12"/>
                <c:pt idx="0">
                  <c:v>449.59999999999889</c:v>
                </c:pt>
                <c:pt idx="1">
                  <c:v>444.20000000000135</c:v>
                </c:pt>
                <c:pt idx="2">
                  <c:v>0</c:v>
                </c:pt>
                <c:pt idx="3">
                  <c:v>0</c:v>
                </c:pt>
                <c:pt idx="4">
                  <c:v>199.59999999999818</c:v>
                </c:pt>
                <c:pt idx="5">
                  <c:v>749.19999999999629</c:v>
                </c:pt>
                <c:pt idx="6">
                  <c:v>998.79999999999472</c:v>
                </c:pt>
                <c:pt idx="7">
                  <c:v>748.39999999999179</c:v>
                </c:pt>
                <c:pt idx="8">
                  <c:v>0</c:v>
                </c:pt>
                <c:pt idx="9">
                  <c:v>0</c:v>
                </c:pt>
                <c:pt idx="10">
                  <c:v>149.19999999999615</c:v>
                </c:pt>
                <c:pt idx="11">
                  <c:v>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FA-4F82-89AE-51A3A00871B5}"/>
            </c:ext>
          </c:extLst>
        </c:ser>
        <c:ser>
          <c:idx val="1"/>
          <c:order val="1"/>
          <c:tx>
            <c:v>Production</c:v>
          </c:tx>
          <c:val>
            <c:numRef>
              <c:f>'Overall Production Plan'!$H$7:$H$18</c:f>
              <c:numCache>
                <c:formatCode>0</c:formatCode>
                <c:ptCount val="12"/>
                <c:pt idx="0">
                  <c:v>849.599999999999</c:v>
                </c:pt>
                <c:pt idx="1">
                  <c:v>944.60000000000309</c:v>
                </c:pt>
                <c:pt idx="2">
                  <c:v>955.79999999999802</c:v>
                </c:pt>
                <c:pt idx="3">
                  <c:v>900.00000000000045</c:v>
                </c:pt>
                <c:pt idx="4">
                  <c:v>849.5999999999982</c:v>
                </c:pt>
                <c:pt idx="5">
                  <c:v>849.5999999999982</c:v>
                </c:pt>
                <c:pt idx="6">
                  <c:v>849.59999999999832</c:v>
                </c:pt>
                <c:pt idx="7">
                  <c:v>849.5999999999982</c:v>
                </c:pt>
                <c:pt idx="8">
                  <c:v>851.60000000000787</c:v>
                </c:pt>
                <c:pt idx="9">
                  <c:v>799.99999999999795</c:v>
                </c:pt>
                <c:pt idx="10">
                  <c:v>699.199999999998</c:v>
                </c:pt>
                <c:pt idx="11">
                  <c:v>550.80000000000382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FA-4F82-89AE-51A3A00871B5}"/>
            </c:ext>
          </c:extLst>
        </c:ser>
        <c:ser>
          <c:idx val="2"/>
          <c:order val="2"/>
          <c:tx>
            <c:v>Demand</c:v>
          </c:tx>
          <c:val>
            <c:numRef>
              <c:f>'Overall Production Plan'!$I$7:$I$18</c:f>
              <c:numCache>
                <c:formatCode>#,##0</c:formatCode>
                <c:ptCount val="12"/>
                <c:pt idx="0">
                  <c:v>700</c:v>
                </c:pt>
                <c:pt idx="1">
                  <c:v>950</c:v>
                </c:pt>
                <c:pt idx="2">
                  <c:v>1400</c:v>
                </c:pt>
                <c:pt idx="3">
                  <c:v>900</c:v>
                </c:pt>
                <c:pt idx="4">
                  <c:v>650</c:v>
                </c:pt>
                <c:pt idx="5">
                  <c:v>300</c:v>
                </c:pt>
                <c:pt idx="6">
                  <c:v>600</c:v>
                </c:pt>
                <c:pt idx="7">
                  <c:v>1100</c:v>
                </c:pt>
                <c:pt idx="8">
                  <c:v>1600</c:v>
                </c:pt>
                <c:pt idx="9">
                  <c:v>800</c:v>
                </c:pt>
                <c:pt idx="10">
                  <c:v>550</c:v>
                </c:pt>
                <c:pt idx="11">
                  <c:v>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FA-4F82-89AE-51A3A0087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090688"/>
        <c:axId val="133006464"/>
      </c:lineChart>
      <c:catAx>
        <c:axId val="133090688"/>
        <c:scaling>
          <c:orientation val="minMax"/>
        </c:scaling>
        <c:delete val="0"/>
        <c:axPos val="b"/>
        <c:majorTickMark val="out"/>
        <c:minorTickMark val="none"/>
        <c:tickLblPos val="nextTo"/>
        <c:crossAx val="133006464"/>
        <c:crosses val="autoZero"/>
        <c:auto val="1"/>
        <c:lblAlgn val="ctr"/>
        <c:lblOffset val="100"/>
        <c:noMultiLvlLbl val="0"/>
      </c:catAx>
      <c:valAx>
        <c:axId val="133006464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1330906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74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74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5" workbookViewId="0" zoomToFit="1"/>
  </sheetViews>
  <pageMargins left="0.7" right="0.7" top="0.75" bottom="0.75" header="0.3" footer="0.3"/>
  <drawing r:id="rId1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35</xdr:row>
      <xdr:rowOff>123825</xdr:rowOff>
    </xdr:from>
    <xdr:ext cx="6966202" cy="436786"/>
    <xdr:sp macro="" textlink="">
      <xdr:nvSpPr>
        <xdr:cNvPr id="2" name="TextBox 1"/>
        <xdr:cNvSpPr txBox="1"/>
      </xdr:nvSpPr>
      <xdr:spPr>
        <a:xfrm>
          <a:off x="85725" y="5934075"/>
          <a:ext cx="6966202" cy="436786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The cost data is provided on worksheet </a:t>
          </a:r>
          <a:r>
            <a:rPr lang="en-US" sz="1100" b="1" i="1"/>
            <a:t>Data</a:t>
          </a:r>
          <a:r>
            <a:rPr lang="en-US" sz="1100" b="1"/>
            <a:t>. Use Data | Solver to obtain the optimal production plan for planters.  </a:t>
          </a:r>
        </a:p>
        <a:p>
          <a:r>
            <a:rPr lang="en-US" sz="1100" b="1"/>
            <a:t>The production plan is charted on the worksheet </a:t>
          </a:r>
          <a:r>
            <a:rPr lang="en-US" sz="1100" b="1" i="1"/>
            <a:t>Planter Plan Chart</a:t>
          </a:r>
          <a:r>
            <a:rPr lang="en-US" sz="1100" b="1" i="0"/>
            <a:t>.</a:t>
          </a:r>
          <a:endParaRPr lang="en-US" sz="1100" b="1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0086" cy="62843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35</xdr:row>
      <xdr:rowOff>95250</xdr:rowOff>
    </xdr:from>
    <xdr:ext cx="6966202" cy="436786"/>
    <xdr:sp macro="" textlink="">
      <xdr:nvSpPr>
        <xdr:cNvPr id="2" name="TextBox 1"/>
        <xdr:cNvSpPr txBox="1"/>
      </xdr:nvSpPr>
      <xdr:spPr>
        <a:xfrm>
          <a:off x="104775" y="5905500"/>
          <a:ext cx="6966202" cy="436786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The cost data is provided on worksheet </a:t>
          </a:r>
          <a:r>
            <a:rPr lang="en-US" sz="1100" b="1" i="1"/>
            <a:t>Data</a:t>
          </a:r>
          <a:r>
            <a:rPr lang="en-US" sz="1100" b="1"/>
            <a:t>. Use Data | Solver to obtain the optimal production plan for planters.  </a:t>
          </a:r>
        </a:p>
        <a:p>
          <a:r>
            <a:rPr lang="en-US" sz="1100" b="1"/>
            <a:t>The production plan is charted on the worksheet </a:t>
          </a:r>
          <a:r>
            <a:rPr lang="en-US" sz="1100" b="1" i="1"/>
            <a:t>Harvester Plan Chart</a:t>
          </a:r>
          <a:r>
            <a:rPr lang="en-US" sz="1100" b="1" i="0"/>
            <a:t>.</a:t>
          </a:r>
          <a:endParaRPr lang="en-US" sz="1100" b="1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60086" cy="62843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36</xdr:row>
      <xdr:rowOff>0</xdr:rowOff>
    </xdr:from>
    <xdr:ext cx="6966202" cy="781240"/>
    <xdr:sp macro="" textlink="">
      <xdr:nvSpPr>
        <xdr:cNvPr id="2" name="TextBox 1"/>
        <xdr:cNvSpPr txBox="1"/>
      </xdr:nvSpPr>
      <xdr:spPr>
        <a:xfrm>
          <a:off x="76200" y="5972175"/>
          <a:ext cx="6966202" cy="781240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The cost data is provided on worksheet </a:t>
          </a:r>
          <a:r>
            <a:rPr lang="en-US" sz="1100" b="1" i="1"/>
            <a:t>Data</a:t>
          </a:r>
          <a:r>
            <a:rPr lang="en-US" sz="1100" b="1"/>
            <a:t>. Use Data | Solver to obtain the optimal production plan for planters.  </a:t>
          </a:r>
        </a:p>
        <a:p>
          <a:r>
            <a:rPr lang="en-US" sz="1100" b="1"/>
            <a:t>The production plan is charted on the worksheet </a:t>
          </a:r>
          <a:r>
            <a:rPr lang="en-US" sz="1100" b="1" i="1"/>
            <a:t>Harvester Plan Chart</a:t>
          </a:r>
          <a:r>
            <a:rPr lang="en-US" sz="1100" b="1" i="0"/>
            <a:t>. We assume that the combined plant ends</a:t>
          </a:r>
        </a:p>
        <a:p>
          <a:r>
            <a:rPr lang="en-US" sz="1100" b="1" i="0"/>
            <a:t>December with 344 workers and 300 machines in inventory, which equals the number</a:t>
          </a:r>
          <a:r>
            <a:rPr lang="en-US" sz="1100" b="1" i="0" baseline="0"/>
            <a:t> of workers at the two</a:t>
          </a:r>
        </a:p>
        <a:p>
          <a:r>
            <a:rPr lang="en-US" sz="1100" b="1" i="0" baseline="0"/>
            <a:t>separate plants combined.</a:t>
          </a:r>
          <a:endParaRPr lang="en-US" sz="1100" b="1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671560" cy="629412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A37" sqref="A37"/>
    </sheetView>
  </sheetViews>
  <sheetFormatPr defaultRowHeight="12.5" x14ac:dyDescent="0.25"/>
  <cols>
    <col min="1" max="1" width="38.7265625" customWidth="1"/>
  </cols>
  <sheetData>
    <row r="1" spans="1:2" ht="13" x14ac:dyDescent="0.3">
      <c r="A1" s="61"/>
    </row>
    <row r="2" spans="1:2" ht="13" x14ac:dyDescent="0.3">
      <c r="A2" s="64" t="s">
        <v>1</v>
      </c>
    </row>
    <row r="3" spans="1:2" ht="13" thickBot="1" x14ac:dyDescent="0.3"/>
    <row r="4" spans="1:2" ht="13.5" thickBot="1" x14ac:dyDescent="0.35">
      <c r="A4" s="2" t="s">
        <v>2</v>
      </c>
      <c r="B4" s="3" t="s">
        <v>3</v>
      </c>
    </row>
    <row r="5" spans="1:2" ht="13" x14ac:dyDescent="0.3">
      <c r="A5" s="4" t="s">
        <v>34</v>
      </c>
      <c r="B5" s="5">
        <v>20000</v>
      </c>
    </row>
    <row r="6" spans="1:2" ht="13" x14ac:dyDescent="0.3">
      <c r="A6" s="6" t="s">
        <v>4</v>
      </c>
      <c r="B6" s="54">
        <v>300</v>
      </c>
    </row>
    <row r="7" spans="1:2" ht="13" x14ac:dyDescent="0.3">
      <c r="A7" s="6" t="s">
        <v>5</v>
      </c>
      <c r="B7" s="7">
        <v>2000</v>
      </c>
    </row>
    <row r="8" spans="1:2" ht="13" x14ac:dyDescent="0.3">
      <c r="A8" s="6" t="s">
        <v>6</v>
      </c>
      <c r="B8" s="7">
        <v>3000</v>
      </c>
    </row>
    <row r="9" spans="1:2" ht="13" x14ac:dyDescent="0.3">
      <c r="A9" s="6" t="s">
        <v>7</v>
      </c>
      <c r="B9" s="7">
        <v>5000</v>
      </c>
    </row>
    <row r="10" spans="1:2" ht="13" x14ac:dyDescent="0.3">
      <c r="A10" s="6" t="s">
        <v>8</v>
      </c>
      <c r="B10" s="53">
        <v>100</v>
      </c>
    </row>
    <row r="11" spans="1:2" ht="13" x14ac:dyDescent="0.3">
      <c r="A11" s="6" t="s">
        <v>9</v>
      </c>
      <c r="B11" s="7">
        <v>20</v>
      </c>
    </row>
    <row r="12" spans="1:2" ht="13" x14ac:dyDescent="0.3">
      <c r="A12" s="6" t="s">
        <v>10</v>
      </c>
      <c r="B12" s="54">
        <v>30</v>
      </c>
    </row>
    <row r="13" spans="1:2" ht="13.5" thickBot="1" x14ac:dyDescent="0.35">
      <c r="A13" s="13" t="s">
        <v>26</v>
      </c>
      <c r="B13" s="14">
        <v>20</v>
      </c>
    </row>
    <row r="14" spans="1:2" ht="13" x14ac:dyDescent="0.3">
      <c r="A14" s="12"/>
      <c r="B14" s="15"/>
    </row>
    <row r="15" spans="1:2" ht="13" x14ac:dyDescent="0.3">
      <c r="A15" s="12"/>
      <c r="B15" s="15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41"/>
  <sheetViews>
    <sheetView tabSelected="1" workbookViewId="0">
      <selection activeCell="H13" sqref="H13"/>
    </sheetView>
  </sheetViews>
  <sheetFormatPr defaultRowHeight="12.5" x14ac:dyDescent="0.25"/>
  <cols>
    <col min="1" max="1" width="10.81640625" customWidth="1"/>
    <col min="2" max="2" width="10.1796875" bestFit="1" customWidth="1"/>
    <col min="3" max="3" width="10.26953125" customWidth="1"/>
    <col min="4" max="4" width="12.90625" customWidth="1"/>
    <col min="5" max="5" width="10.453125" customWidth="1"/>
    <col min="6" max="6" width="11.08984375" customWidth="1"/>
    <col min="7" max="7" width="11.1796875" customWidth="1"/>
    <col min="8" max="8" width="12.26953125" customWidth="1"/>
    <col min="10" max="10" width="4" customWidth="1"/>
    <col min="13" max="13" width="11" customWidth="1"/>
    <col min="14" max="14" width="13.7265625" customWidth="1"/>
  </cols>
  <sheetData>
    <row r="2" spans="1:14" ht="13" x14ac:dyDescent="0.3">
      <c r="A2" s="8" t="s">
        <v>27</v>
      </c>
      <c r="K2" s="1" t="s">
        <v>32</v>
      </c>
    </row>
    <row r="3" spans="1:14" ht="13.5" thickBot="1" x14ac:dyDescent="0.35">
      <c r="A3" s="8"/>
    </row>
    <row r="4" spans="1:14" ht="18" thickBot="1" x14ac:dyDescent="0.4">
      <c r="A4" s="9"/>
      <c r="B4" s="10" t="s">
        <v>11</v>
      </c>
      <c r="C4" s="10" t="s">
        <v>12</v>
      </c>
      <c r="D4" s="10" t="s">
        <v>13</v>
      </c>
      <c r="E4" s="10" t="s">
        <v>14</v>
      </c>
      <c r="F4" s="10" t="s">
        <v>15</v>
      </c>
      <c r="G4" s="10" t="s">
        <v>16</v>
      </c>
      <c r="H4" s="11" t="s">
        <v>17</v>
      </c>
    </row>
    <row r="5" spans="1:14" ht="13.5" thickBot="1" x14ac:dyDescent="0.35">
      <c r="A5" s="16" t="s">
        <v>18</v>
      </c>
      <c r="B5" s="17" t="s">
        <v>19</v>
      </c>
      <c r="C5" s="17" t="s">
        <v>20</v>
      </c>
      <c r="D5" s="17" t="s">
        <v>21</v>
      </c>
      <c r="E5" s="17" t="s">
        <v>22</v>
      </c>
      <c r="F5" s="17" t="s">
        <v>23</v>
      </c>
      <c r="G5" s="17" t="s">
        <v>24</v>
      </c>
      <c r="H5" s="18" t="s">
        <v>25</v>
      </c>
      <c r="I5" s="19" t="s">
        <v>0</v>
      </c>
      <c r="K5" s="44" t="s">
        <v>23</v>
      </c>
      <c r="L5" s="45" t="s">
        <v>22</v>
      </c>
      <c r="M5" s="47" t="s">
        <v>25</v>
      </c>
      <c r="N5" s="51" t="s">
        <v>33</v>
      </c>
    </row>
    <row r="6" spans="1:14" ht="13" x14ac:dyDescent="0.3">
      <c r="A6" s="22">
        <v>0</v>
      </c>
      <c r="B6" s="23">
        <v>0</v>
      </c>
      <c r="C6" s="23">
        <v>0</v>
      </c>
      <c r="D6" s="23">
        <v>244</v>
      </c>
      <c r="E6" s="23">
        <v>0</v>
      </c>
      <c r="F6" s="23">
        <v>250</v>
      </c>
      <c r="G6" s="23">
        <v>0</v>
      </c>
      <c r="H6" s="23"/>
      <c r="I6" s="24"/>
      <c r="K6" s="35"/>
      <c r="L6" s="43"/>
      <c r="M6" s="48"/>
      <c r="N6" s="50"/>
    </row>
    <row r="7" spans="1:14" x14ac:dyDescent="0.25">
      <c r="A7" s="25">
        <v>1</v>
      </c>
      <c r="B7" s="20">
        <v>236</v>
      </c>
      <c r="C7" s="20">
        <v>0</v>
      </c>
      <c r="D7" s="21">
        <v>480.00000000000045</v>
      </c>
      <c r="E7" s="38">
        <v>399.99999999979627</v>
      </c>
      <c r="F7" s="38">
        <v>421.99999999999829</v>
      </c>
      <c r="G7" s="38">
        <v>0</v>
      </c>
      <c r="H7" s="40">
        <v>771.99999999999807</v>
      </c>
      <c r="I7" s="26">
        <v>600</v>
      </c>
      <c r="K7" s="42">
        <f>F6+H7-I7-F7+G7-G6</f>
        <v>-2.2737367544323206E-13</v>
      </c>
      <c r="L7" s="20">
        <f>D7*Data!$B$13-'Production Plan planter'!E7</f>
        <v>9200.0000000002128</v>
      </c>
      <c r="M7" s="49">
        <f>D7*(20*8/Data!$B$10)+'Production Plan planter'!E7/Data!$B$10-H7</f>
        <v>0</v>
      </c>
      <c r="N7" s="52">
        <f>D6+B7-C7-D7</f>
        <v>-4.5474735088646412E-13</v>
      </c>
    </row>
    <row r="8" spans="1:14" ht="13" x14ac:dyDescent="0.3">
      <c r="A8" s="27">
        <v>2</v>
      </c>
      <c r="B8" s="20">
        <v>0</v>
      </c>
      <c r="C8" s="20">
        <v>0</v>
      </c>
      <c r="D8" s="21">
        <v>480.00000000000057</v>
      </c>
      <c r="E8" s="38">
        <v>9600.0000000000073</v>
      </c>
      <c r="F8" s="38">
        <v>435.99999999999875</v>
      </c>
      <c r="G8" s="38">
        <v>0</v>
      </c>
      <c r="H8" s="40">
        <v>864.00000000000091</v>
      </c>
      <c r="I8" s="26">
        <v>850</v>
      </c>
      <c r="K8" s="42">
        <f t="shared" ref="K8:K18" si="0">F7+H8-I8-F8+G8-G7</f>
        <v>3.4106051316484809E-13</v>
      </c>
      <c r="L8" s="20">
        <f>D8*Data!$B$13-'Production Plan planter'!E8</f>
        <v>0</v>
      </c>
      <c r="M8" s="49">
        <f>D8*(20*8/Data!$B$10)+'Production Plan planter'!E8/Data!$B$10-H8</f>
        <v>0</v>
      </c>
      <c r="N8" s="52">
        <f t="shared" ref="N8:N18" si="1">D7+B8-C8-D8</f>
        <v>0</v>
      </c>
    </row>
    <row r="9" spans="1:14" x14ac:dyDescent="0.25">
      <c r="A9" s="25">
        <v>3</v>
      </c>
      <c r="B9" s="20">
        <v>0</v>
      </c>
      <c r="C9" s="20">
        <v>0</v>
      </c>
      <c r="D9" s="21">
        <v>480.00000000000057</v>
      </c>
      <c r="E9" s="38">
        <v>9600.0000000000073</v>
      </c>
      <c r="F9" s="38">
        <v>0</v>
      </c>
      <c r="G9" s="38">
        <v>0</v>
      </c>
      <c r="H9" s="40">
        <v>864.00000000000091</v>
      </c>
      <c r="I9" s="26">
        <v>1300</v>
      </c>
      <c r="K9" s="42">
        <f t="shared" si="0"/>
        <v>-4.5474735088646412E-13</v>
      </c>
      <c r="L9" s="20">
        <f>D9*Data!$B$13-'Production Plan planter'!E9</f>
        <v>0</v>
      </c>
      <c r="M9" s="49">
        <f>D9*(20*8/Data!$B$10)+'Production Plan planter'!E9/Data!$B$10-H9</f>
        <v>0</v>
      </c>
      <c r="N9" s="52">
        <f t="shared" si="1"/>
        <v>0</v>
      </c>
    </row>
    <row r="10" spans="1:14" ht="13" x14ac:dyDescent="0.3">
      <c r="A10" s="27">
        <v>4</v>
      </c>
      <c r="B10" s="20">
        <v>0</v>
      </c>
      <c r="C10" s="20">
        <v>0</v>
      </c>
      <c r="D10" s="21">
        <v>480.00000000000057</v>
      </c>
      <c r="E10" s="38">
        <v>3159.9999999999109</v>
      </c>
      <c r="F10" s="38">
        <v>0</v>
      </c>
      <c r="G10" s="38">
        <v>0.40000000000004587</v>
      </c>
      <c r="H10" s="40">
        <v>799.6</v>
      </c>
      <c r="I10" s="26">
        <v>800</v>
      </c>
      <c r="K10" s="42">
        <f t="shared" si="0"/>
        <v>6.8611782921834674E-14</v>
      </c>
      <c r="L10" s="20">
        <f>D10*Data!$B$13-'Production Plan planter'!E10</f>
        <v>6440.0000000001</v>
      </c>
      <c r="M10" s="49">
        <f>D10*(20*8/Data!$B$10)+'Production Plan planter'!E10/Data!$B$10-H10</f>
        <v>0</v>
      </c>
      <c r="N10" s="52">
        <f t="shared" si="1"/>
        <v>0</v>
      </c>
    </row>
    <row r="11" spans="1:14" x14ac:dyDescent="0.25">
      <c r="A11" s="25">
        <v>5</v>
      </c>
      <c r="B11" s="20">
        <v>0</v>
      </c>
      <c r="C11" s="20">
        <v>136</v>
      </c>
      <c r="D11" s="21">
        <v>344</v>
      </c>
      <c r="E11" s="38">
        <v>0</v>
      </c>
      <c r="F11" s="38">
        <v>0</v>
      </c>
      <c r="G11" s="38">
        <v>0</v>
      </c>
      <c r="H11" s="40">
        <v>550.40000000000009</v>
      </c>
      <c r="I11" s="26">
        <v>550</v>
      </c>
      <c r="K11" s="42">
        <f t="shared" si="0"/>
        <v>4.5075054799781356E-14</v>
      </c>
      <c r="L11" s="20">
        <f>D11*Data!$B$13-'Production Plan planter'!E11</f>
        <v>6880</v>
      </c>
      <c r="M11" s="49">
        <f>D11*(20*8/Data!$B$10)+'Production Plan planter'!E11/Data!$B$10-H11</f>
        <v>0</v>
      </c>
      <c r="N11" s="52">
        <f t="shared" si="1"/>
        <v>5.6843418860808015E-13</v>
      </c>
    </row>
    <row r="12" spans="1:14" ht="13" x14ac:dyDescent="0.3">
      <c r="A12" s="27">
        <v>6</v>
      </c>
      <c r="B12" s="20">
        <v>0</v>
      </c>
      <c r="C12" s="20">
        <v>265</v>
      </c>
      <c r="D12" s="21">
        <v>79.000000000000014</v>
      </c>
      <c r="E12" s="38">
        <v>0</v>
      </c>
      <c r="F12" s="38">
        <v>26.399999999999959</v>
      </c>
      <c r="G12" s="38">
        <v>0</v>
      </c>
      <c r="H12" s="40">
        <v>126.40000000000003</v>
      </c>
      <c r="I12" s="26">
        <v>100</v>
      </c>
      <c r="K12" s="42">
        <f t="shared" si="0"/>
        <v>7.460698725481052E-14</v>
      </c>
      <c r="L12" s="20">
        <f>D12*Data!$B$13-'Production Plan planter'!E12</f>
        <v>1580.0000000000002</v>
      </c>
      <c r="M12" s="49">
        <f>D12*(20*8/Data!$B$10)+'Production Plan planter'!E12/Data!$B$10-H12</f>
        <v>0</v>
      </c>
      <c r="N12" s="52">
        <f t="shared" si="1"/>
        <v>0</v>
      </c>
    </row>
    <row r="13" spans="1:14" x14ac:dyDescent="0.25">
      <c r="A13" s="25">
        <v>7</v>
      </c>
      <c r="B13" s="20">
        <v>0</v>
      </c>
      <c r="C13" s="20">
        <v>0</v>
      </c>
      <c r="D13" s="21">
        <v>79.000000000000014</v>
      </c>
      <c r="E13" s="38">
        <v>0</v>
      </c>
      <c r="F13" s="38">
        <v>52.800000000000061</v>
      </c>
      <c r="G13" s="38">
        <v>0</v>
      </c>
      <c r="H13" s="40">
        <v>126.40000000000003</v>
      </c>
      <c r="I13" s="26">
        <v>100</v>
      </c>
      <c r="K13" s="42">
        <f t="shared" si="0"/>
        <v>-7.815970093361102E-14</v>
      </c>
      <c r="L13" s="20">
        <f>D13*Data!$B$13-'Production Plan planter'!E13</f>
        <v>1580.0000000000002</v>
      </c>
      <c r="M13" s="49">
        <f>D13*(20*8/Data!$B$10)+'Production Plan planter'!E13/Data!$B$10-H13</f>
        <v>0</v>
      </c>
      <c r="N13" s="52">
        <f t="shared" si="1"/>
        <v>0</v>
      </c>
    </row>
    <row r="14" spans="1:14" ht="13" x14ac:dyDescent="0.3">
      <c r="A14" s="27">
        <v>8</v>
      </c>
      <c r="B14" s="20">
        <v>0</v>
      </c>
      <c r="C14" s="20">
        <v>0</v>
      </c>
      <c r="D14" s="21">
        <v>79.000000000000014</v>
      </c>
      <c r="E14" s="38">
        <v>0</v>
      </c>
      <c r="F14" s="38">
        <v>79.200000000000131</v>
      </c>
      <c r="G14" s="38">
        <v>0</v>
      </c>
      <c r="H14" s="40">
        <v>126.40000000000003</v>
      </c>
      <c r="I14" s="26">
        <v>100</v>
      </c>
      <c r="K14" s="42">
        <f t="shared" si="0"/>
        <v>-2.8421709430404007E-14</v>
      </c>
      <c r="L14" s="20">
        <f>D14*Data!$B$13-'Production Plan planter'!E14</f>
        <v>1580.0000000000002</v>
      </c>
      <c r="M14" s="49">
        <f>D14*(20*8/Data!$B$10)+'Production Plan planter'!E14/Data!$B$10-H14</f>
        <v>0</v>
      </c>
      <c r="N14" s="52">
        <f t="shared" si="1"/>
        <v>0</v>
      </c>
    </row>
    <row r="15" spans="1:14" x14ac:dyDescent="0.25">
      <c r="A15" s="25">
        <v>9</v>
      </c>
      <c r="B15" s="20">
        <v>0</v>
      </c>
      <c r="C15" s="20">
        <v>0</v>
      </c>
      <c r="D15" s="21">
        <v>79.000000000000014</v>
      </c>
      <c r="E15" s="38">
        <v>0</v>
      </c>
      <c r="F15" s="38">
        <v>105.60000000000016</v>
      </c>
      <c r="G15" s="38">
        <v>0</v>
      </c>
      <c r="H15" s="40">
        <v>126.40000000000002</v>
      </c>
      <c r="I15" s="26">
        <v>100</v>
      </c>
      <c r="K15" s="42">
        <f t="shared" si="0"/>
        <v>-2.8421709430404007E-14</v>
      </c>
      <c r="L15" s="20">
        <f>D15*Data!$B$13-'Production Plan planter'!E15</f>
        <v>1580.0000000000002</v>
      </c>
      <c r="M15" s="49">
        <f>D15*(20*8/Data!$B$10)+'Production Plan planter'!E15/Data!$B$10-H15</f>
        <v>0</v>
      </c>
      <c r="N15" s="52">
        <f t="shared" si="1"/>
        <v>0</v>
      </c>
    </row>
    <row r="16" spans="1:14" ht="13" x14ac:dyDescent="0.3">
      <c r="A16" s="27">
        <v>10</v>
      </c>
      <c r="B16" s="20">
        <v>0</v>
      </c>
      <c r="C16" s="20">
        <v>0</v>
      </c>
      <c r="D16" s="21">
        <v>79.000000000000014</v>
      </c>
      <c r="E16" s="38">
        <v>0</v>
      </c>
      <c r="F16" s="38">
        <v>132.00000000000023</v>
      </c>
      <c r="G16" s="38">
        <v>0</v>
      </c>
      <c r="H16" s="40">
        <v>126.40000000000003</v>
      </c>
      <c r="I16" s="26">
        <v>100</v>
      </c>
      <c r="K16" s="42">
        <f t="shared" si="0"/>
        <v>-2.8421709430404007E-14</v>
      </c>
      <c r="L16" s="20">
        <f>D16*Data!$B$13-'Production Plan planter'!E16</f>
        <v>1580.0000000000002</v>
      </c>
      <c r="M16" s="49">
        <f>D16*(20*8/Data!$B$10)+'Production Plan planter'!E16/Data!$B$10-H16</f>
        <v>0</v>
      </c>
      <c r="N16" s="52">
        <f t="shared" si="1"/>
        <v>0</v>
      </c>
    </row>
    <row r="17" spans="1:14" x14ac:dyDescent="0.25">
      <c r="A17" s="25">
        <v>11</v>
      </c>
      <c r="B17" s="20">
        <v>0</v>
      </c>
      <c r="C17" s="20">
        <v>0</v>
      </c>
      <c r="D17" s="21">
        <v>79.000000000000014</v>
      </c>
      <c r="E17" s="38">
        <v>0</v>
      </c>
      <c r="F17" s="38">
        <v>158.40000000000023</v>
      </c>
      <c r="G17" s="38">
        <v>0</v>
      </c>
      <c r="H17" s="40">
        <v>126.4</v>
      </c>
      <c r="I17" s="26">
        <v>100</v>
      </c>
      <c r="K17" s="42">
        <f t="shared" si="0"/>
        <v>-2.8421709430404007E-14</v>
      </c>
      <c r="L17" s="20">
        <f>D17*Data!$B$13-'Production Plan planter'!E17</f>
        <v>1580.0000000000002</v>
      </c>
      <c r="M17" s="49">
        <f>D17*(20*8/Data!$B$10)+'Production Plan planter'!E17/Data!$B$10-H17</f>
        <v>0</v>
      </c>
      <c r="N17" s="52">
        <f t="shared" si="1"/>
        <v>0</v>
      </c>
    </row>
    <row r="18" spans="1:14" ht="13.5" thickBot="1" x14ac:dyDescent="0.35">
      <c r="A18" s="28">
        <v>12</v>
      </c>
      <c r="B18" s="29">
        <v>165</v>
      </c>
      <c r="C18" s="29">
        <v>0</v>
      </c>
      <c r="D18" s="30">
        <v>244</v>
      </c>
      <c r="E18" s="39">
        <v>119.99999999997254</v>
      </c>
      <c r="F18" s="39">
        <v>250</v>
      </c>
      <c r="G18" s="39">
        <v>0</v>
      </c>
      <c r="H18" s="41">
        <v>391.59999999999974</v>
      </c>
      <c r="I18" s="31">
        <v>300</v>
      </c>
      <c r="K18" s="42">
        <f t="shared" si="0"/>
        <v>0</v>
      </c>
      <c r="L18" s="29">
        <f>D18*Data!$B$13-'Production Plan planter'!E18</f>
        <v>4760.0000000000273</v>
      </c>
      <c r="M18" s="49">
        <f>D18*(20*8/Data!$B$10)+'Production Plan planter'!E18/Data!$B$10-H18</f>
        <v>0</v>
      </c>
      <c r="N18" s="52">
        <f t="shared" si="1"/>
        <v>0</v>
      </c>
    </row>
    <row r="20" spans="1:14" ht="13.5" thickBot="1" x14ac:dyDescent="0.35">
      <c r="A20" s="1" t="s">
        <v>28</v>
      </c>
    </row>
    <row r="21" spans="1:14" ht="13.5" thickBot="1" x14ac:dyDescent="0.35">
      <c r="A21" s="32" t="s">
        <v>18</v>
      </c>
      <c r="B21" s="33" t="s">
        <v>29</v>
      </c>
      <c r="C21" s="33" t="s">
        <v>30</v>
      </c>
      <c r="D21" s="65" t="s">
        <v>37</v>
      </c>
      <c r="E21" s="33" t="s">
        <v>22</v>
      </c>
      <c r="F21" s="33" t="s">
        <v>23</v>
      </c>
      <c r="G21" s="33" t="s">
        <v>24</v>
      </c>
      <c r="H21" s="34" t="s">
        <v>31</v>
      </c>
    </row>
    <row r="22" spans="1:14" x14ac:dyDescent="0.25">
      <c r="A22" s="25">
        <v>1</v>
      </c>
      <c r="B22" s="36">
        <f>B7*Data!$B$8</f>
        <v>708000</v>
      </c>
      <c r="C22" s="36">
        <f>C7*Data!$B$9</f>
        <v>0</v>
      </c>
      <c r="D22" s="36">
        <f>D7*Data!$B$11*20*8</f>
        <v>1536000.0000000014</v>
      </c>
      <c r="E22" s="36">
        <f>E7*Data!$B$12</f>
        <v>11999.999999993888</v>
      </c>
      <c r="F22" s="36">
        <f>F7*Data!$B$6</f>
        <v>126599.99999999949</v>
      </c>
      <c r="G22" s="36">
        <f>G7*Data!$B$7</f>
        <v>0</v>
      </c>
      <c r="H22" s="37">
        <f>H7*Data!$B$5</f>
        <v>15439999.999999961</v>
      </c>
    </row>
    <row r="23" spans="1:14" ht="13" x14ac:dyDescent="0.3">
      <c r="A23" s="27">
        <v>2</v>
      </c>
      <c r="B23" s="36">
        <f>B8*Data!$B$8</f>
        <v>0</v>
      </c>
      <c r="C23" s="36">
        <f>C8*Data!$B$9</f>
        <v>0</v>
      </c>
      <c r="D23" s="36">
        <f>D8*Data!$B$11*20*8</f>
        <v>1536000.0000000019</v>
      </c>
      <c r="E23" s="36">
        <f>E8*Data!$B$12</f>
        <v>288000.00000000023</v>
      </c>
      <c r="F23" s="36">
        <f>F8*Data!$B$6</f>
        <v>130799.99999999962</v>
      </c>
      <c r="G23" s="36">
        <f>G8*Data!$B$7</f>
        <v>0</v>
      </c>
      <c r="H23" s="37">
        <f>H8*Data!$B$5</f>
        <v>17280000.000000019</v>
      </c>
    </row>
    <row r="24" spans="1:14" x14ac:dyDescent="0.25">
      <c r="A24" s="25">
        <v>3</v>
      </c>
      <c r="B24" s="36">
        <f>B9*Data!$B$8</f>
        <v>0</v>
      </c>
      <c r="C24" s="36">
        <f>C9*Data!$B$9</f>
        <v>0</v>
      </c>
      <c r="D24" s="36">
        <f>D9*Data!$B$11*20*8</f>
        <v>1536000.0000000019</v>
      </c>
      <c r="E24" s="36">
        <f>E9*Data!$B$12</f>
        <v>288000.00000000023</v>
      </c>
      <c r="F24" s="36">
        <f>F9*Data!$B$6</f>
        <v>0</v>
      </c>
      <c r="G24" s="36">
        <f>G9*Data!$B$7</f>
        <v>0</v>
      </c>
      <c r="H24" s="37">
        <f>H9*Data!$B$5</f>
        <v>17280000.000000019</v>
      </c>
    </row>
    <row r="25" spans="1:14" ht="13" x14ac:dyDescent="0.3">
      <c r="A25" s="27">
        <v>4</v>
      </c>
      <c r="B25" s="36">
        <f>B10*Data!$B$8</f>
        <v>0</v>
      </c>
      <c r="C25" s="36">
        <f>C10*Data!$B$9</f>
        <v>0</v>
      </c>
      <c r="D25" s="36">
        <f>D10*Data!$B$11*20*8</f>
        <v>1536000.0000000019</v>
      </c>
      <c r="E25" s="36">
        <f>E10*Data!$B$12</f>
        <v>94799.999999997322</v>
      </c>
      <c r="F25" s="36">
        <f>F10*Data!$B$6</f>
        <v>0</v>
      </c>
      <c r="G25" s="36">
        <f>G10*Data!$B$7</f>
        <v>800.00000000009175</v>
      </c>
      <c r="H25" s="37">
        <f>H10*Data!$B$5</f>
        <v>15992000</v>
      </c>
    </row>
    <row r="26" spans="1:14" x14ac:dyDescent="0.25">
      <c r="A26" s="25">
        <v>5</v>
      </c>
      <c r="B26" s="36">
        <f>B11*Data!$B$8</f>
        <v>0</v>
      </c>
      <c r="C26" s="36">
        <f>C11*Data!$B$9</f>
        <v>680000</v>
      </c>
      <c r="D26" s="36">
        <f>D11*Data!$B$11*20*8</f>
        <v>1100800</v>
      </c>
      <c r="E26" s="36">
        <f>E11*Data!$B$12</f>
        <v>0</v>
      </c>
      <c r="F26" s="36">
        <f>F11*Data!$B$6</f>
        <v>0</v>
      </c>
      <c r="G26" s="36">
        <f>G11*Data!$B$7</f>
        <v>0</v>
      </c>
      <c r="H26" s="37">
        <f>H11*Data!$B$5</f>
        <v>11008000.000000002</v>
      </c>
    </row>
    <row r="27" spans="1:14" ht="13" x14ac:dyDescent="0.3">
      <c r="A27" s="27">
        <v>6</v>
      </c>
      <c r="B27" s="36">
        <f>B12*Data!$B$8</f>
        <v>0</v>
      </c>
      <c r="C27" s="36">
        <f>C12*Data!$B$9</f>
        <v>1325000</v>
      </c>
      <c r="D27" s="36">
        <f>D12*Data!$B$11*20*8</f>
        <v>252800.00000000003</v>
      </c>
      <c r="E27" s="36">
        <f>E12*Data!$B$12</f>
        <v>0</v>
      </c>
      <c r="F27" s="36">
        <f>F12*Data!$B$6</f>
        <v>7919.9999999999882</v>
      </c>
      <c r="G27" s="36">
        <f>G12*Data!$B$7</f>
        <v>0</v>
      </c>
      <c r="H27" s="37">
        <f>H12*Data!$B$5</f>
        <v>2528000.0000000005</v>
      </c>
    </row>
    <row r="28" spans="1:14" x14ac:dyDescent="0.25">
      <c r="A28" s="25">
        <v>7</v>
      </c>
      <c r="B28" s="36">
        <f>B13*Data!$B$8</f>
        <v>0</v>
      </c>
      <c r="C28" s="36">
        <f>C13*Data!$B$9</f>
        <v>0</v>
      </c>
      <c r="D28" s="36">
        <f>D13*Data!$B$11*20*8</f>
        <v>252800.00000000003</v>
      </c>
      <c r="E28" s="36">
        <f>E13*Data!$B$12</f>
        <v>0</v>
      </c>
      <c r="F28" s="36">
        <f>F13*Data!$B$6</f>
        <v>15840.000000000018</v>
      </c>
      <c r="G28" s="36">
        <f>G13*Data!$B$7</f>
        <v>0</v>
      </c>
      <c r="H28" s="37">
        <f>H13*Data!$B$5</f>
        <v>2528000.0000000005</v>
      </c>
    </row>
    <row r="29" spans="1:14" ht="13" x14ac:dyDescent="0.3">
      <c r="A29" s="27">
        <v>8</v>
      </c>
      <c r="B29" s="36">
        <f>B14*Data!$B$8</f>
        <v>0</v>
      </c>
      <c r="C29" s="36">
        <f>C14*Data!$B$9</f>
        <v>0</v>
      </c>
      <c r="D29" s="36">
        <f>D14*Data!$B$11*20*8</f>
        <v>252800.00000000003</v>
      </c>
      <c r="E29" s="36">
        <f>E14*Data!$B$12</f>
        <v>0</v>
      </c>
      <c r="F29" s="36">
        <f>F14*Data!$B$6</f>
        <v>23760.00000000004</v>
      </c>
      <c r="G29" s="36">
        <f>G14*Data!$B$7</f>
        <v>0</v>
      </c>
      <c r="H29" s="37">
        <f>H14*Data!$B$5</f>
        <v>2528000.0000000005</v>
      </c>
    </row>
    <row r="30" spans="1:14" x14ac:dyDescent="0.25">
      <c r="A30" s="25">
        <v>9</v>
      </c>
      <c r="B30" s="36">
        <f>B15*Data!$B$8</f>
        <v>0</v>
      </c>
      <c r="C30" s="36">
        <f>C15*Data!$B$9</f>
        <v>0</v>
      </c>
      <c r="D30" s="36">
        <f>D15*Data!$B$11*20*8</f>
        <v>252800.00000000003</v>
      </c>
      <c r="E30" s="36">
        <f>E15*Data!$B$12</f>
        <v>0</v>
      </c>
      <c r="F30" s="36">
        <f>F15*Data!$B$6</f>
        <v>31680.000000000051</v>
      </c>
      <c r="G30" s="36">
        <f>G15*Data!$B$7</f>
        <v>0</v>
      </c>
      <c r="H30" s="37">
        <f>H15*Data!$B$5</f>
        <v>2528000.0000000005</v>
      </c>
    </row>
    <row r="31" spans="1:14" ht="13" x14ac:dyDescent="0.3">
      <c r="A31" s="27">
        <v>10</v>
      </c>
      <c r="B31" s="36">
        <f>B16*Data!$B$8</f>
        <v>0</v>
      </c>
      <c r="C31" s="36">
        <f>C16*Data!$B$9</f>
        <v>0</v>
      </c>
      <c r="D31" s="36">
        <f>D16*Data!$B$11*20*8</f>
        <v>252800.00000000003</v>
      </c>
      <c r="E31" s="36">
        <f>E16*Data!$B$12</f>
        <v>0</v>
      </c>
      <c r="F31" s="36">
        <f>F16*Data!$B$6</f>
        <v>39600.000000000065</v>
      </c>
      <c r="G31" s="36">
        <f>G16*Data!$B$7</f>
        <v>0</v>
      </c>
      <c r="H31" s="37">
        <f>H16*Data!$B$5</f>
        <v>2528000.0000000005</v>
      </c>
    </row>
    <row r="32" spans="1:14" x14ac:dyDescent="0.25">
      <c r="A32" s="25">
        <v>11</v>
      </c>
      <c r="B32" s="36">
        <f>B17*Data!$B$8</f>
        <v>0</v>
      </c>
      <c r="C32" s="36">
        <f>C17*Data!$B$9</f>
        <v>0</v>
      </c>
      <c r="D32" s="36">
        <f>D17*Data!$B$11*20*8</f>
        <v>252800.00000000003</v>
      </c>
      <c r="E32" s="36">
        <f>E17*Data!$B$12</f>
        <v>0</v>
      </c>
      <c r="F32" s="36">
        <f>F17*Data!$B$6</f>
        <v>47520.000000000073</v>
      </c>
      <c r="G32" s="36">
        <f>G17*Data!$B$7</f>
        <v>0</v>
      </c>
      <c r="H32" s="37">
        <f>H17*Data!$B$5</f>
        <v>2528000</v>
      </c>
    </row>
    <row r="33" spans="1:8" ht="13" x14ac:dyDescent="0.3">
      <c r="A33" s="55">
        <v>12</v>
      </c>
      <c r="B33" s="56">
        <f>B18*Data!$B$8</f>
        <v>495000</v>
      </c>
      <c r="C33" s="56">
        <f>C18*Data!$B$9</f>
        <v>0</v>
      </c>
      <c r="D33" s="56">
        <f>D18*Data!$B$11*20*8</f>
        <v>780800</v>
      </c>
      <c r="E33" s="56">
        <f>E18*Data!$B$12</f>
        <v>3599.9999999991765</v>
      </c>
      <c r="F33" s="56">
        <f>F18*Data!$B$6</f>
        <v>75000</v>
      </c>
      <c r="G33" s="56">
        <f>G18*Data!$B$7</f>
        <v>0</v>
      </c>
      <c r="H33" s="37">
        <f>H18*Data!$B$5</f>
        <v>7831999.9999999944</v>
      </c>
    </row>
    <row r="34" spans="1:8" ht="13" thickBot="1" x14ac:dyDescent="0.3">
      <c r="A34" s="60" t="s">
        <v>35</v>
      </c>
      <c r="B34" s="57">
        <f>SUM(B22:B33)</f>
        <v>1203000</v>
      </c>
      <c r="C34" s="57">
        <f t="shared" ref="C34:G34" si="2">SUM(C22:C33)</f>
        <v>2005000</v>
      </c>
      <c r="D34" s="21">
        <f t="shared" si="2"/>
        <v>9542400.0000000075</v>
      </c>
      <c r="E34" s="21">
        <f t="shared" si="2"/>
        <v>686399.99999999092</v>
      </c>
      <c r="F34" s="21">
        <f t="shared" si="2"/>
        <v>498719.99999999936</v>
      </c>
      <c r="G34" s="21">
        <f t="shared" si="2"/>
        <v>800.00000000009175</v>
      </c>
      <c r="H34" s="37">
        <f>SUM(H22:H33)</f>
        <v>100000000</v>
      </c>
    </row>
    <row r="35" spans="1:8" ht="13.5" thickBot="1" x14ac:dyDescent="0.35">
      <c r="A35" s="46" t="s">
        <v>38</v>
      </c>
      <c r="B35" s="62">
        <f>SUM(B22:H33)</f>
        <v>113936319.99999999</v>
      </c>
      <c r="C35" s="63"/>
    </row>
    <row r="40" spans="1:8" x14ac:dyDescent="0.25">
      <c r="F40" s="58"/>
    </row>
    <row r="41" spans="1:8" x14ac:dyDescent="0.25">
      <c r="F41" s="58"/>
    </row>
  </sheetData>
  <mergeCells count="1">
    <mergeCell ref="B35:C35"/>
  </mergeCells>
  <pageMargins left="0.75" right="0.75" top="1" bottom="1" header="0.5" footer="0.5"/>
  <headerFooter alignWithMargins="0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41"/>
  <sheetViews>
    <sheetView workbookViewId="0">
      <selection activeCell="H16" sqref="H16"/>
    </sheetView>
  </sheetViews>
  <sheetFormatPr defaultRowHeight="12.5" x14ac:dyDescent="0.25"/>
  <cols>
    <col min="1" max="1" width="10.81640625" customWidth="1"/>
    <col min="2" max="2" width="10.1796875" bestFit="1" customWidth="1"/>
    <col min="3" max="3" width="10.26953125" customWidth="1"/>
    <col min="4" max="4" width="13" customWidth="1"/>
    <col min="5" max="5" width="11" customWidth="1"/>
    <col min="6" max="6" width="11.453125" customWidth="1"/>
    <col min="7" max="7" width="10.7265625" customWidth="1"/>
    <col min="8" max="8" width="12.453125" customWidth="1"/>
    <col min="10" max="10" width="4" customWidth="1"/>
    <col min="13" max="13" width="11" customWidth="1"/>
    <col min="14" max="14" width="13.7265625" customWidth="1"/>
  </cols>
  <sheetData>
    <row r="2" spans="1:14" ht="13" x14ac:dyDescent="0.3">
      <c r="A2" s="8" t="s">
        <v>27</v>
      </c>
      <c r="K2" s="1" t="s">
        <v>32</v>
      </c>
    </row>
    <row r="3" spans="1:14" ht="13.5" thickBot="1" x14ac:dyDescent="0.35">
      <c r="A3" s="8"/>
    </row>
    <row r="4" spans="1:14" ht="18" thickBot="1" x14ac:dyDescent="0.4">
      <c r="A4" s="9"/>
      <c r="B4" s="10" t="s">
        <v>11</v>
      </c>
      <c r="C4" s="10" t="s">
        <v>12</v>
      </c>
      <c r="D4" s="10" t="s">
        <v>13</v>
      </c>
      <c r="E4" s="10" t="s">
        <v>14</v>
      </c>
      <c r="F4" s="10" t="s">
        <v>15</v>
      </c>
      <c r="G4" s="10" t="s">
        <v>16</v>
      </c>
      <c r="H4" s="11" t="s">
        <v>17</v>
      </c>
    </row>
    <row r="5" spans="1:14" ht="13.5" thickBot="1" x14ac:dyDescent="0.35">
      <c r="A5" s="16" t="s">
        <v>18</v>
      </c>
      <c r="B5" s="17" t="s">
        <v>19</v>
      </c>
      <c r="C5" s="17" t="s">
        <v>20</v>
      </c>
      <c r="D5" s="17" t="s">
        <v>21</v>
      </c>
      <c r="E5" s="17" t="s">
        <v>22</v>
      </c>
      <c r="F5" s="17" t="s">
        <v>23</v>
      </c>
      <c r="G5" s="17" t="s">
        <v>24</v>
      </c>
      <c r="H5" s="18" t="s">
        <v>25</v>
      </c>
      <c r="I5" s="19" t="s">
        <v>0</v>
      </c>
      <c r="K5" s="44" t="s">
        <v>23</v>
      </c>
      <c r="L5" s="45" t="s">
        <v>22</v>
      </c>
      <c r="M5" s="47" t="s">
        <v>25</v>
      </c>
      <c r="N5" s="51" t="s">
        <v>33</v>
      </c>
    </row>
    <row r="6" spans="1:14" ht="13" x14ac:dyDescent="0.3">
      <c r="A6" s="22">
        <v>0</v>
      </c>
      <c r="B6" s="23">
        <v>0</v>
      </c>
      <c r="C6" s="23">
        <v>0</v>
      </c>
      <c r="D6" s="23">
        <v>100</v>
      </c>
      <c r="E6" s="23">
        <v>0</v>
      </c>
      <c r="F6" s="23">
        <v>50</v>
      </c>
      <c r="G6" s="23">
        <v>0</v>
      </c>
      <c r="H6" s="23"/>
      <c r="I6" s="24"/>
      <c r="K6" s="35"/>
      <c r="L6" s="43"/>
      <c r="M6" s="48"/>
      <c r="N6" s="50"/>
    </row>
    <row r="7" spans="1:14" x14ac:dyDescent="0.25">
      <c r="A7" s="25">
        <v>1</v>
      </c>
      <c r="B7" s="20">
        <v>0</v>
      </c>
      <c r="C7" s="20">
        <v>0</v>
      </c>
      <c r="D7" s="21">
        <v>99.999999999999545</v>
      </c>
      <c r="E7" s="38">
        <v>0</v>
      </c>
      <c r="F7" s="38">
        <v>109.99999999999974</v>
      </c>
      <c r="G7" s="38">
        <v>0</v>
      </c>
      <c r="H7" s="40">
        <v>159.99999999999974</v>
      </c>
      <c r="I7" s="26">
        <v>100</v>
      </c>
      <c r="K7" s="42">
        <f>F6+H7-I7-F7+G7-G6</f>
        <v>0</v>
      </c>
      <c r="L7" s="20">
        <f>D7*Data!$B$13-'Production plan harvester'!E7</f>
        <v>1999.9999999999909</v>
      </c>
      <c r="M7" s="59">
        <f>D7*(20*8/Data!$B$10)+'Production plan harvester'!E7/Data!$B$10-H7</f>
        <v>-4.5474735088646412E-13</v>
      </c>
      <c r="N7" s="52">
        <f>D6+B7-C7-D7</f>
        <v>4.5474735088646412E-13</v>
      </c>
    </row>
    <row r="8" spans="1:14" ht="13" x14ac:dyDescent="0.3">
      <c r="A8" s="27">
        <v>2</v>
      </c>
      <c r="B8" s="20">
        <v>0</v>
      </c>
      <c r="C8" s="20">
        <v>0</v>
      </c>
      <c r="D8" s="21">
        <v>99.999999999999517</v>
      </c>
      <c r="E8" s="38">
        <v>0</v>
      </c>
      <c r="F8" s="38">
        <v>169.99999999999901</v>
      </c>
      <c r="G8" s="38">
        <v>0</v>
      </c>
      <c r="H8" s="40">
        <v>159.99999999999903</v>
      </c>
      <c r="I8" s="26">
        <v>100</v>
      </c>
      <c r="K8" s="42">
        <f t="shared" ref="K8:K18" si="0">F7+H8-I8-F8+G8-G7</f>
        <v>-2.5579538487363607E-13</v>
      </c>
      <c r="L8" s="20">
        <f>D8*Data!$B$13-'Production plan harvester'!E8</f>
        <v>1999.9999999999905</v>
      </c>
      <c r="M8" s="59">
        <f>D8*(20*8/Data!$B$10)+'Production plan harvester'!E8/Data!$B$10-H8</f>
        <v>0</v>
      </c>
      <c r="N8" s="52">
        <f t="shared" ref="N8:N18" si="1">D7+B8-C8-D8</f>
        <v>0</v>
      </c>
    </row>
    <row r="9" spans="1:14" x14ac:dyDescent="0.25">
      <c r="A9" s="25">
        <v>3</v>
      </c>
      <c r="B9" s="20">
        <v>0</v>
      </c>
      <c r="C9" s="20">
        <v>0</v>
      </c>
      <c r="D9" s="21">
        <v>99.999999999999517</v>
      </c>
      <c r="E9" s="38">
        <v>0</v>
      </c>
      <c r="F9" s="38">
        <v>229.99999999999756</v>
      </c>
      <c r="G9" s="38">
        <v>0</v>
      </c>
      <c r="H9" s="40">
        <v>159.99999999999903</v>
      </c>
      <c r="I9" s="26">
        <v>100</v>
      </c>
      <c r="K9" s="42">
        <f t="shared" si="0"/>
        <v>5.1159076974727213E-13</v>
      </c>
      <c r="L9" s="20">
        <f>D9*Data!$B$13-'Production plan harvester'!E9</f>
        <v>1999.9999999999905</v>
      </c>
      <c r="M9" s="59">
        <f>D9*(20*8/Data!$B$10)+'Production plan harvester'!E9/Data!$B$10-H9</f>
        <v>0</v>
      </c>
      <c r="N9" s="52">
        <f t="shared" si="1"/>
        <v>0</v>
      </c>
    </row>
    <row r="10" spans="1:14" ht="13" x14ac:dyDescent="0.3">
      <c r="A10" s="27">
        <v>4</v>
      </c>
      <c r="B10" s="20">
        <v>0</v>
      </c>
      <c r="C10" s="20">
        <v>0</v>
      </c>
      <c r="D10" s="21">
        <v>99.999999999999517</v>
      </c>
      <c r="E10" s="38">
        <v>0</v>
      </c>
      <c r="F10" s="38">
        <v>289.9999999999971</v>
      </c>
      <c r="G10" s="38">
        <v>0</v>
      </c>
      <c r="H10" s="40">
        <v>159.99999999999903</v>
      </c>
      <c r="I10" s="26">
        <v>100</v>
      </c>
      <c r="K10" s="42">
        <f t="shared" si="0"/>
        <v>-5.1159076974727213E-13</v>
      </c>
      <c r="L10" s="20">
        <f>D10*Data!$B$13-'Production plan harvester'!E10</f>
        <v>1999.9999999999905</v>
      </c>
      <c r="M10" s="59">
        <f>D10*(20*8/Data!$B$10)+'Production plan harvester'!E10/Data!$B$10-H10</f>
        <v>0</v>
      </c>
      <c r="N10" s="52">
        <f t="shared" si="1"/>
        <v>0</v>
      </c>
    </row>
    <row r="11" spans="1:14" x14ac:dyDescent="0.25">
      <c r="A11" s="25">
        <v>5</v>
      </c>
      <c r="B11" s="20">
        <v>271</v>
      </c>
      <c r="C11" s="20">
        <v>0</v>
      </c>
      <c r="D11" s="21">
        <v>371.00000000000023</v>
      </c>
      <c r="E11" s="38">
        <v>0</v>
      </c>
      <c r="F11" s="38">
        <v>783.59999999999718</v>
      </c>
      <c r="G11" s="38">
        <v>0</v>
      </c>
      <c r="H11" s="40">
        <v>593.60000000000059</v>
      </c>
      <c r="I11" s="26">
        <v>100</v>
      </c>
      <c r="K11" s="42">
        <f t="shared" si="0"/>
        <v>4.5474735088646412E-13</v>
      </c>
      <c r="L11" s="20">
        <f>D11*Data!$B$13-'Production plan harvester'!E11</f>
        <v>7420.0000000000045</v>
      </c>
      <c r="M11" s="59">
        <f>D11*(20*8/Data!$B$10)+'Production plan harvester'!E11/Data!$B$10-H11</f>
        <v>0</v>
      </c>
      <c r="N11" s="52">
        <f t="shared" si="1"/>
        <v>-6.8212102632969618E-13</v>
      </c>
    </row>
    <row r="12" spans="1:14" ht="13" x14ac:dyDescent="0.3">
      <c r="A12" s="27">
        <v>6</v>
      </c>
      <c r="B12" s="20">
        <v>0</v>
      </c>
      <c r="C12" s="20">
        <v>0</v>
      </c>
      <c r="D12" s="21">
        <v>371.00000000000023</v>
      </c>
      <c r="E12" s="38">
        <v>0</v>
      </c>
      <c r="F12" s="38">
        <v>1177.1999999999987</v>
      </c>
      <c r="G12" s="38">
        <v>0</v>
      </c>
      <c r="H12" s="40">
        <v>593.60000000000048</v>
      </c>
      <c r="I12" s="26">
        <v>200</v>
      </c>
      <c r="K12" s="42">
        <f t="shared" si="0"/>
        <v>-1.1368683772161603E-12</v>
      </c>
      <c r="L12" s="20">
        <f>D12*Data!$B$13-'Production plan harvester'!E12</f>
        <v>7420.0000000000045</v>
      </c>
      <c r="M12" s="59">
        <f>D12*(20*8/Data!$B$10)+'Production plan harvester'!E12/Data!$B$10-H12</f>
        <v>0</v>
      </c>
      <c r="N12" s="52">
        <f t="shared" si="1"/>
        <v>0</v>
      </c>
    </row>
    <row r="13" spans="1:14" x14ac:dyDescent="0.25">
      <c r="A13" s="25">
        <v>7</v>
      </c>
      <c r="B13" s="20">
        <v>0</v>
      </c>
      <c r="C13" s="20">
        <v>0</v>
      </c>
      <c r="D13" s="21">
        <v>371.00000000000023</v>
      </c>
      <c r="E13" s="38">
        <v>0</v>
      </c>
      <c r="F13" s="38">
        <v>1270.7999999999988</v>
      </c>
      <c r="G13" s="38">
        <v>0</v>
      </c>
      <c r="H13" s="40">
        <v>593.60000000000048</v>
      </c>
      <c r="I13" s="26">
        <v>500</v>
      </c>
      <c r="K13" s="42">
        <f t="shared" si="0"/>
        <v>4.5474735088646412E-13</v>
      </c>
      <c r="L13" s="20">
        <f>D13*Data!$B$13-'Production plan harvester'!E13</f>
        <v>7420.0000000000045</v>
      </c>
      <c r="M13" s="59">
        <f>D13*(20*8/Data!$B$10)+'Production plan harvester'!E13/Data!$B$10-H13</f>
        <v>0</v>
      </c>
      <c r="N13" s="52">
        <f t="shared" si="1"/>
        <v>0</v>
      </c>
    </row>
    <row r="14" spans="1:14" ht="13" x14ac:dyDescent="0.3">
      <c r="A14" s="27">
        <v>8</v>
      </c>
      <c r="B14" s="20">
        <v>0</v>
      </c>
      <c r="C14" s="20">
        <v>0</v>
      </c>
      <c r="D14" s="21">
        <v>371.00000000000023</v>
      </c>
      <c r="E14" s="38">
        <v>0</v>
      </c>
      <c r="F14" s="38">
        <v>864.39999999999907</v>
      </c>
      <c r="G14" s="38">
        <v>0</v>
      </c>
      <c r="H14" s="40">
        <v>593.60000000000059</v>
      </c>
      <c r="I14" s="26">
        <v>1000</v>
      </c>
      <c r="K14" s="42">
        <f t="shared" si="0"/>
        <v>3.4106051316484809E-13</v>
      </c>
      <c r="L14" s="20">
        <f>D14*Data!$B$13-'Production plan harvester'!E14</f>
        <v>7420.0000000000045</v>
      </c>
      <c r="M14" s="59">
        <f>D14*(20*8/Data!$B$10)+'Production plan harvester'!E14/Data!$B$10-H14</f>
        <v>0</v>
      </c>
      <c r="N14" s="52">
        <f t="shared" si="1"/>
        <v>0</v>
      </c>
    </row>
    <row r="15" spans="1:14" x14ac:dyDescent="0.25">
      <c r="A15" s="25">
        <v>9</v>
      </c>
      <c r="B15" s="20">
        <v>0</v>
      </c>
      <c r="C15" s="20">
        <v>0</v>
      </c>
      <c r="D15" s="21">
        <v>371.00000000000023</v>
      </c>
      <c r="E15" s="38">
        <v>7420.0000000000027</v>
      </c>
      <c r="F15" s="38">
        <v>32.199999999999541</v>
      </c>
      <c r="G15" s="38">
        <v>0</v>
      </c>
      <c r="H15" s="40">
        <v>667.80000000000064</v>
      </c>
      <c r="I15" s="26">
        <v>1500</v>
      </c>
      <c r="K15" s="42">
        <f t="shared" si="0"/>
        <v>2.7711166694643907E-13</v>
      </c>
      <c r="L15" s="20">
        <f>D15*Data!$B$13-'Production plan harvester'!E15</f>
        <v>0</v>
      </c>
      <c r="M15" s="59">
        <f>D15*(20*8/Data!$B$10)+'Production plan harvester'!E15/Data!$B$10-H15</f>
        <v>0</v>
      </c>
      <c r="N15" s="52">
        <f t="shared" si="1"/>
        <v>0</v>
      </c>
    </row>
    <row r="16" spans="1:14" ht="13" x14ac:dyDescent="0.3">
      <c r="A16" s="27">
        <v>10</v>
      </c>
      <c r="B16" s="20">
        <v>0</v>
      </c>
      <c r="C16" s="20">
        <v>0</v>
      </c>
      <c r="D16" s="21">
        <v>371.00000000000017</v>
      </c>
      <c r="E16" s="38">
        <v>7420.0000000000036</v>
      </c>
      <c r="F16" s="38">
        <v>0</v>
      </c>
      <c r="G16" s="38">
        <v>0</v>
      </c>
      <c r="H16" s="40">
        <v>667.80000000000064</v>
      </c>
      <c r="I16" s="26">
        <v>700</v>
      </c>
      <c r="K16" s="42">
        <f t="shared" si="0"/>
        <v>2.2737367544323206E-13</v>
      </c>
      <c r="L16" s="20">
        <f>D16*Data!$B$13-'Production plan harvester'!E16</f>
        <v>0</v>
      </c>
      <c r="M16" s="59">
        <f>D16*(20*8/Data!$B$10)+'Production plan harvester'!E16/Data!$B$10-H16</f>
        <v>0</v>
      </c>
      <c r="N16" s="52">
        <f t="shared" si="1"/>
        <v>0</v>
      </c>
    </row>
    <row r="17" spans="1:14" x14ac:dyDescent="0.25">
      <c r="A17" s="25">
        <v>11</v>
      </c>
      <c r="B17" s="20">
        <v>0</v>
      </c>
      <c r="C17" s="20">
        <v>96</v>
      </c>
      <c r="D17" s="21">
        <v>275</v>
      </c>
      <c r="E17" s="38">
        <v>0</v>
      </c>
      <c r="F17" s="38">
        <v>0</v>
      </c>
      <c r="G17" s="38">
        <v>10</v>
      </c>
      <c r="H17" s="40">
        <v>440.00000000000006</v>
      </c>
      <c r="I17" s="26">
        <v>450</v>
      </c>
      <c r="K17" s="42">
        <f t="shared" si="0"/>
        <v>5.6843418860808015E-14</v>
      </c>
      <c r="L17" s="20">
        <f>D17*Data!$B$13-'Production plan harvester'!E17</f>
        <v>5500</v>
      </c>
      <c r="M17" s="59">
        <f>D17*(20*8/Data!$B$10)+'Production plan harvester'!E17/Data!$B$10-H17</f>
        <v>0</v>
      </c>
      <c r="N17" s="52">
        <f t="shared" si="1"/>
        <v>0</v>
      </c>
    </row>
    <row r="18" spans="1:14" ht="13.5" thickBot="1" x14ac:dyDescent="0.35">
      <c r="A18" s="28">
        <v>12</v>
      </c>
      <c r="B18" s="29">
        <v>0</v>
      </c>
      <c r="C18" s="29">
        <v>175</v>
      </c>
      <c r="D18" s="30">
        <v>100</v>
      </c>
      <c r="E18" s="39">
        <v>0</v>
      </c>
      <c r="F18" s="39">
        <v>50</v>
      </c>
      <c r="G18" s="39">
        <v>0</v>
      </c>
      <c r="H18" s="41">
        <v>160</v>
      </c>
      <c r="I18" s="31">
        <v>100</v>
      </c>
      <c r="K18" s="42">
        <f t="shared" si="0"/>
        <v>0</v>
      </c>
      <c r="L18" s="29">
        <f>D18*Data!$B$13-'Production plan harvester'!E18</f>
        <v>2000</v>
      </c>
      <c r="M18" s="59">
        <f>D18*(20*8/Data!$B$10)+'Production plan harvester'!E18/Data!$B$10-H18</f>
        <v>0</v>
      </c>
      <c r="N18" s="52">
        <f t="shared" si="1"/>
        <v>0</v>
      </c>
    </row>
    <row r="20" spans="1:14" ht="13.5" thickBot="1" x14ac:dyDescent="0.35">
      <c r="A20" s="1" t="s">
        <v>28</v>
      </c>
    </row>
    <row r="21" spans="1:14" ht="13.5" thickBot="1" x14ac:dyDescent="0.35">
      <c r="A21" s="32" t="s">
        <v>18</v>
      </c>
      <c r="B21" s="33" t="s">
        <v>29</v>
      </c>
      <c r="C21" s="33" t="s">
        <v>30</v>
      </c>
      <c r="D21" s="65" t="s">
        <v>37</v>
      </c>
      <c r="E21" s="33" t="s">
        <v>22</v>
      </c>
      <c r="F21" s="33" t="s">
        <v>23</v>
      </c>
      <c r="G21" s="33" t="s">
        <v>24</v>
      </c>
      <c r="H21" s="34" t="s">
        <v>31</v>
      </c>
    </row>
    <row r="22" spans="1:14" x14ac:dyDescent="0.25">
      <c r="A22" s="25">
        <v>1</v>
      </c>
      <c r="B22" s="36">
        <f>B7*Data!$B$8</f>
        <v>0</v>
      </c>
      <c r="C22" s="36">
        <f>C7*Data!$B$9</f>
        <v>0</v>
      </c>
      <c r="D22" s="36">
        <f>D7*Data!$B$11*20*8</f>
        <v>319999.99999999854</v>
      </c>
      <c r="E22" s="36">
        <f>E7*Data!$B$12</f>
        <v>0</v>
      </c>
      <c r="F22" s="36">
        <f>F7*Data!$B$6</f>
        <v>32999.99999999992</v>
      </c>
      <c r="G22" s="36">
        <f>G7*Data!$B$7</f>
        <v>0</v>
      </c>
      <c r="H22" s="37">
        <f>H7*Data!$B$5</f>
        <v>3199999.9999999949</v>
      </c>
    </row>
    <row r="23" spans="1:14" ht="13" x14ac:dyDescent="0.3">
      <c r="A23" s="27">
        <v>2</v>
      </c>
      <c r="B23" s="36">
        <f>B8*Data!$B$8</f>
        <v>0</v>
      </c>
      <c r="C23" s="36">
        <f>C8*Data!$B$9</f>
        <v>0</v>
      </c>
      <c r="D23" s="36">
        <f>D8*Data!$B$11*20*8</f>
        <v>319999.99999999849</v>
      </c>
      <c r="E23" s="36">
        <f>E8*Data!$B$12</f>
        <v>0</v>
      </c>
      <c r="F23" s="36">
        <f>F8*Data!$B$6</f>
        <v>50999.999999999702</v>
      </c>
      <c r="G23" s="36">
        <f>G8*Data!$B$7</f>
        <v>0</v>
      </c>
      <c r="H23" s="37">
        <f>H8*Data!$B$5</f>
        <v>3199999.9999999804</v>
      </c>
    </row>
    <row r="24" spans="1:14" x14ac:dyDescent="0.25">
      <c r="A24" s="25">
        <v>3</v>
      </c>
      <c r="B24" s="36">
        <f>B9*Data!$B$8</f>
        <v>0</v>
      </c>
      <c r="C24" s="36">
        <f>C9*Data!$B$9</f>
        <v>0</v>
      </c>
      <c r="D24" s="36">
        <f>D9*Data!$B$11*20*8</f>
        <v>319999.99999999849</v>
      </c>
      <c r="E24" s="36">
        <f>E9*Data!$B$12</f>
        <v>0</v>
      </c>
      <c r="F24" s="36">
        <f>F9*Data!$B$6</f>
        <v>68999.999999999272</v>
      </c>
      <c r="G24" s="36">
        <f>G9*Data!$B$7</f>
        <v>0</v>
      </c>
      <c r="H24" s="37">
        <f>H9*Data!$B$5</f>
        <v>3199999.9999999804</v>
      </c>
    </row>
    <row r="25" spans="1:14" ht="13" x14ac:dyDescent="0.3">
      <c r="A25" s="27">
        <v>4</v>
      </c>
      <c r="B25" s="36">
        <f>B10*Data!$B$8</f>
        <v>0</v>
      </c>
      <c r="C25" s="36">
        <f>C10*Data!$B$9</f>
        <v>0</v>
      </c>
      <c r="D25" s="36">
        <f>D10*Data!$B$11*20*8</f>
        <v>319999.99999999849</v>
      </c>
      <c r="E25" s="36">
        <f>E10*Data!$B$12</f>
        <v>0</v>
      </c>
      <c r="F25" s="36">
        <f>F10*Data!$B$6</f>
        <v>86999.999999999127</v>
      </c>
      <c r="G25" s="36">
        <f>G10*Data!$B$7</f>
        <v>0</v>
      </c>
      <c r="H25" s="37">
        <f>H10*Data!$B$5</f>
        <v>3199999.9999999804</v>
      </c>
    </row>
    <row r="26" spans="1:14" x14ac:dyDescent="0.25">
      <c r="A26" s="25">
        <v>5</v>
      </c>
      <c r="B26" s="36">
        <f>B11*Data!$B$8</f>
        <v>813000</v>
      </c>
      <c r="C26" s="36">
        <f>C11*Data!$B$9</f>
        <v>0</v>
      </c>
      <c r="D26" s="36">
        <f>D11*Data!$B$11*20*8</f>
        <v>1187200.0000000007</v>
      </c>
      <c r="E26" s="36">
        <f>E11*Data!$B$12</f>
        <v>0</v>
      </c>
      <c r="F26" s="36">
        <f>F11*Data!$B$6</f>
        <v>235079.99999999916</v>
      </c>
      <c r="G26" s="36">
        <f>G11*Data!$B$7</f>
        <v>0</v>
      </c>
      <c r="H26" s="37">
        <f>H11*Data!$B$5</f>
        <v>11872000.000000011</v>
      </c>
    </row>
    <row r="27" spans="1:14" ht="13" x14ac:dyDescent="0.3">
      <c r="A27" s="27">
        <v>6</v>
      </c>
      <c r="B27" s="36">
        <f>B12*Data!$B$8</f>
        <v>0</v>
      </c>
      <c r="C27" s="36">
        <f>C12*Data!$B$9</f>
        <v>0</v>
      </c>
      <c r="D27" s="36">
        <f>D12*Data!$B$11*20*8</f>
        <v>1187200.0000000007</v>
      </c>
      <c r="E27" s="36">
        <f>E12*Data!$B$12</f>
        <v>0</v>
      </c>
      <c r="F27" s="36">
        <f>F12*Data!$B$6</f>
        <v>353159.99999999959</v>
      </c>
      <c r="G27" s="36">
        <f>G12*Data!$B$7</f>
        <v>0</v>
      </c>
      <c r="H27" s="37">
        <f>H12*Data!$B$5</f>
        <v>11872000.000000009</v>
      </c>
    </row>
    <row r="28" spans="1:14" x14ac:dyDescent="0.25">
      <c r="A28" s="25">
        <v>7</v>
      </c>
      <c r="B28" s="36">
        <f>B13*Data!$B$8</f>
        <v>0</v>
      </c>
      <c r="C28" s="36">
        <f>C13*Data!$B$9</f>
        <v>0</v>
      </c>
      <c r="D28" s="36">
        <f>D13*Data!$B$11*20*8</f>
        <v>1187200.0000000007</v>
      </c>
      <c r="E28" s="36">
        <f>E13*Data!$B$12</f>
        <v>0</v>
      </c>
      <c r="F28" s="36">
        <f>F13*Data!$B$6</f>
        <v>381239.99999999965</v>
      </c>
      <c r="G28" s="36">
        <f>G13*Data!$B$7</f>
        <v>0</v>
      </c>
      <c r="H28" s="37">
        <f>H13*Data!$B$5</f>
        <v>11872000.000000009</v>
      </c>
    </row>
    <row r="29" spans="1:14" ht="13" x14ac:dyDescent="0.3">
      <c r="A29" s="27">
        <v>8</v>
      </c>
      <c r="B29" s="36">
        <f>B14*Data!$B$8</f>
        <v>0</v>
      </c>
      <c r="C29" s="36">
        <f>C14*Data!$B$9</f>
        <v>0</v>
      </c>
      <c r="D29" s="36">
        <f>D14*Data!$B$11*20*8</f>
        <v>1187200.0000000007</v>
      </c>
      <c r="E29" s="36">
        <f>E14*Data!$B$12</f>
        <v>0</v>
      </c>
      <c r="F29" s="36">
        <f>F14*Data!$B$6</f>
        <v>259319.99999999971</v>
      </c>
      <c r="G29" s="36">
        <f>G14*Data!$B$7</f>
        <v>0</v>
      </c>
      <c r="H29" s="37">
        <f>H14*Data!$B$5</f>
        <v>11872000.000000011</v>
      </c>
    </row>
    <row r="30" spans="1:14" x14ac:dyDescent="0.25">
      <c r="A30" s="25">
        <v>9</v>
      </c>
      <c r="B30" s="36">
        <f>B15*Data!$B$8</f>
        <v>0</v>
      </c>
      <c r="C30" s="36">
        <f>C15*Data!$B$9</f>
        <v>0</v>
      </c>
      <c r="D30" s="36">
        <f>D15*Data!$B$11*20*8</f>
        <v>1187200.0000000007</v>
      </c>
      <c r="E30" s="36">
        <f>E15*Data!$B$12</f>
        <v>222600.00000000009</v>
      </c>
      <c r="F30" s="36">
        <f>F15*Data!$B$6</f>
        <v>9659.9999999998618</v>
      </c>
      <c r="G30" s="36">
        <f>G15*Data!$B$7</f>
        <v>0</v>
      </c>
      <c r="H30" s="37">
        <f>H15*Data!$B$5</f>
        <v>13356000.000000013</v>
      </c>
    </row>
    <row r="31" spans="1:14" ht="13" x14ac:dyDescent="0.3">
      <c r="A31" s="27">
        <v>10</v>
      </c>
      <c r="B31" s="36">
        <f>B16*Data!$B$8</f>
        <v>0</v>
      </c>
      <c r="C31" s="36">
        <f>C16*Data!$B$9</f>
        <v>0</v>
      </c>
      <c r="D31" s="36">
        <f>D16*Data!$B$11*20*8</f>
        <v>1187200.0000000005</v>
      </c>
      <c r="E31" s="36">
        <f>E16*Data!$B$12</f>
        <v>222600.00000000012</v>
      </c>
      <c r="F31" s="36">
        <f>F16*Data!$B$6</f>
        <v>0</v>
      </c>
      <c r="G31" s="36">
        <f>G16*Data!$B$7</f>
        <v>0</v>
      </c>
      <c r="H31" s="37">
        <f>H16*Data!$B$5</f>
        <v>13356000.000000013</v>
      </c>
    </row>
    <row r="32" spans="1:14" x14ac:dyDescent="0.25">
      <c r="A32" s="25">
        <v>11</v>
      </c>
      <c r="B32" s="36">
        <f>B17*Data!$B$8</f>
        <v>0</v>
      </c>
      <c r="C32" s="36">
        <f>C17*Data!$B$9</f>
        <v>480000</v>
      </c>
      <c r="D32" s="36">
        <f>D17*Data!$B$11*20*8</f>
        <v>880000</v>
      </c>
      <c r="E32" s="36">
        <f>E17*Data!$B$12</f>
        <v>0</v>
      </c>
      <c r="F32" s="36">
        <f>F17*Data!$B$6</f>
        <v>0</v>
      </c>
      <c r="G32" s="36">
        <f>G17*Data!$B$7</f>
        <v>20000</v>
      </c>
      <c r="H32" s="37">
        <f>H17*Data!$B$5</f>
        <v>8800000.0000000019</v>
      </c>
    </row>
    <row r="33" spans="1:8" ht="13" x14ac:dyDescent="0.3">
      <c r="A33" s="55">
        <v>12</v>
      </c>
      <c r="B33" s="56">
        <f>B18*Data!$B$8</f>
        <v>0</v>
      </c>
      <c r="C33" s="56">
        <f>C18*Data!$B$9</f>
        <v>875000</v>
      </c>
      <c r="D33" s="56">
        <f>D18*Data!$B$11*20*8</f>
        <v>320000</v>
      </c>
      <c r="E33" s="56">
        <f>E18*Data!$B$12</f>
        <v>0</v>
      </c>
      <c r="F33" s="56">
        <f>F18*Data!$B$6</f>
        <v>15000</v>
      </c>
      <c r="G33" s="56">
        <f>G18*Data!$B$7</f>
        <v>0</v>
      </c>
      <c r="H33" s="37">
        <f>H18*Data!$B$5</f>
        <v>3200000</v>
      </c>
    </row>
    <row r="34" spans="1:8" ht="13" thickBot="1" x14ac:dyDescent="0.3">
      <c r="A34" s="60" t="s">
        <v>35</v>
      </c>
      <c r="B34" s="57">
        <f>SUM(B22:B33)</f>
        <v>813000</v>
      </c>
      <c r="C34" s="57">
        <f t="shared" ref="C34:G34" si="2">SUM(C22:C33)</f>
        <v>1355000</v>
      </c>
      <c r="D34" s="21">
        <f t="shared" si="2"/>
        <v>9603199.9999999981</v>
      </c>
      <c r="E34" s="21">
        <f t="shared" si="2"/>
        <v>445200.00000000023</v>
      </c>
      <c r="F34" s="21">
        <f t="shared" si="2"/>
        <v>1493459.9999999958</v>
      </c>
      <c r="G34" s="21">
        <f t="shared" si="2"/>
        <v>20000</v>
      </c>
      <c r="H34" s="37">
        <f>SUM(H22:H33)</f>
        <v>99000000</v>
      </c>
    </row>
    <row r="35" spans="1:8" ht="13.5" thickBot="1" x14ac:dyDescent="0.35">
      <c r="A35" s="66" t="s">
        <v>38</v>
      </c>
      <c r="B35" s="62">
        <f>SUM(B22:H33)</f>
        <v>112729860</v>
      </c>
      <c r="C35" s="63"/>
    </row>
    <row r="41" spans="1:8" x14ac:dyDescent="0.25">
      <c r="D41" s="58"/>
    </row>
  </sheetData>
  <mergeCells count="1">
    <mergeCell ref="B35:C35"/>
  </mergeCells>
  <pageMargins left="0.75" right="0.75" top="1" bottom="1" header="0.5" footer="0.5"/>
  <headerFooter alignWithMargins="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35"/>
  <sheetViews>
    <sheetView workbookViewId="0">
      <selection activeCell="H2" sqref="H2"/>
    </sheetView>
  </sheetViews>
  <sheetFormatPr defaultRowHeight="12.5" x14ac:dyDescent="0.25"/>
  <cols>
    <col min="1" max="1" width="10.81640625" customWidth="1"/>
    <col min="2" max="2" width="10.1796875" bestFit="1" customWidth="1"/>
    <col min="3" max="3" width="10.26953125" customWidth="1"/>
    <col min="4" max="4" width="13.54296875" customWidth="1"/>
    <col min="5" max="5" width="10.90625" customWidth="1"/>
    <col min="6" max="6" width="10.08984375" customWidth="1"/>
    <col min="7" max="7" width="10.6328125" customWidth="1"/>
    <col min="8" max="8" width="11.90625" customWidth="1"/>
    <col min="10" max="10" width="4" customWidth="1"/>
    <col min="13" max="13" width="11" customWidth="1"/>
    <col min="14" max="14" width="13.7265625" customWidth="1"/>
  </cols>
  <sheetData>
    <row r="2" spans="1:14" ht="13" x14ac:dyDescent="0.3">
      <c r="A2" s="8" t="s">
        <v>27</v>
      </c>
      <c r="K2" s="1" t="s">
        <v>32</v>
      </c>
    </row>
    <row r="3" spans="1:14" ht="13.5" thickBot="1" x14ac:dyDescent="0.35">
      <c r="A3" s="8"/>
    </row>
    <row r="4" spans="1:14" ht="18" thickBot="1" x14ac:dyDescent="0.4">
      <c r="A4" s="9"/>
      <c r="B4" s="10" t="s">
        <v>11</v>
      </c>
      <c r="C4" s="10" t="s">
        <v>12</v>
      </c>
      <c r="D4" s="10" t="s">
        <v>13</v>
      </c>
      <c r="E4" s="10" t="s">
        <v>14</v>
      </c>
      <c r="F4" s="10" t="s">
        <v>15</v>
      </c>
      <c r="G4" s="10" t="s">
        <v>16</v>
      </c>
      <c r="H4" s="11" t="s">
        <v>17</v>
      </c>
    </row>
    <row r="5" spans="1:14" ht="13.5" thickBot="1" x14ac:dyDescent="0.35">
      <c r="A5" s="16" t="s">
        <v>18</v>
      </c>
      <c r="B5" s="17" t="s">
        <v>19</v>
      </c>
      <c r="C5" s="17" t="s">
        <v>20</v>
      </c>
      <c r="D5" s="17" t="s">
        <v>21</v>
      </c>
      <c r="E5" s="17" t="s">
        <v>22</v>
      </c>
      <c r="F5" s="17" t="s">
        <v>23</v>
      </c>
      <c r="G5" s="17" t="s">
        <v>24</v>
      </c>
      <c r="H5" s="18" t="s">
        <v>25</v>
      </c>
      <c r="I5" s="19" t="s">
        <v>0</v>
      </c>
      <c r="K5" s="44" t="s">
        <v>23</v>
      </c>
      <c r="L5" s="45" t="s">
        <v>22</v>
      </c>
      <c r="M5" s="47" t="s">
        <v>25</v>
      </c>
      <c r="N5" s="51" t="s">
        <v>33</v>
      </c>
    </row>
    <row r="6" spans="1:14" ht="13" x14ac:dyDescent="0.3">
      <c r="A6" s="22">
        <v>0</v>
      </c>
      <c r="B6" s="23">
        <v>0</v>
      </c>
      <c r="C6" s="23">
        <v>0</v>
      </c>
      <c r="D6" s="23">
        <v>344</v>
      </c>
      <c r="E6" s="23">
        <v>0</v>
      </c>
      <c r="F6" s="23">
        <v>300</v>
      </c>
      <c r="G6" s="23">
        <v>0</v>
      </c>
      <c r="H6" s="23"/>
      <c r="I6" s="24"/>
      <c r="K6" s="35"/>
      <c r="L6" s="43"/>
      <c r="M6" s="48"/>
      <c r="N6" s="50"/>
    </row>
    <row r="7" spans="1:14" x14ac:dyDescent="0.25">
      <c r="A7" s="25">
        <v>1</v>
      </c>
      <c r="B7" s="20">
        <v>187</v>
      </c>
      <c r="C7" s="20">
        <v>0</v>
      </c>
      <c r="D7" s="21">
        <v>530.99999999999909</v>
      </c>
      <c r="E7" s="38">
        <v>0</v>
      </c>
      <c r="F7" s="38">
        <v>449.59999999999889</v>
      </c>
      <c r="G7" s="38">
        <v>0</v>
      </c>
      <c r="H7" s="40">
        <v>849.599999999999</v>
      </c>
      <c r="I7" s="26">
        <v>700</v>
      </c>
      <c r="K7" s="42">
        <f>F6+H7-I7-F7+G7-G6</f>
        <v>1.1368683772161603E-13</v>
      </c>
      <c r="L7" s="20">
        <f>D7*Data!$B$13-'Overall Production Plan'!E7</f>
        <v>10619.999999999982</v>
      </c>
      <c r="M7" s="49">
        <f>D7*(20*8/Data!$B$10)+'Overall Production Plan'!E7/Data!$B$10-H7</f>
        <v>0</v>
      </c>
      <c r="N7" s="52">
        <f>D6+B7-C7-D7</f>
        <v>9.0949470177292824E-13</v>
      </c>
    </row>
    <row r="8" spans="1:14" ht="13" x14ac:dyDescent="0.3">
      <c r="A8" s="27">
        <v>2</v>
      </c>
      <c r="B8" s="20">
        <v>0</v>
      </c>
      <c r="C8" s="20">
        <v>0</v>
      </c>
      <c r="D8" s="21">
        <v>530.99999999999886</v>
      </c>
      <c r="E8" s="38">
        <v>9500.0000000004929</v>
      </c>
      <c r="F8" s="38">
        <v>444.20000000000135</v>
      </c>
      <c r="G8" s="38">
        <v>0</v>
      </c>
      <c r="H8" s="40">
        <v>944.60000000000309</v>
      </c>
      <c r="I8" s="26">
        <v>950</v>
      </c>
      <c r="K8" s="42">
        <f t="shared" ref="K8:K18" si="0">F7+H8-I8-F8+G8-G7</f>
        <v>7.3896444519050419E-13</v>
      </c>
      <c r="L8" s="20">
        <f>D8*Data!$B$13-'Overall Production Plan'!E8</f>
        <v>1119.9999999994852</v>
      </c>
      <c r="M8" s="49">
        <f>D8*(20*8/Data!$B$10)+'Overall Production Plan'!E8/Data!$B$10-H8</f>
        <v>0</v>
      </c>
      <c r="N8" s="52">
        <f t="shared" ref="N8:N18" si="1">D7+B8-C8-D8</f>
        <v>0</v>
      </c>
    </row>
    <row r="9" spans="1:14" x14ac:dyDescent="0.25">
      <c r="A9" s="25">
        <v>3</v>
      </c>
      <c r="B9" s="20">
        <v>0</v>
      </c>
      <c r="C9" s="20">
        <v>0</v>
      </c>
      <c r="D9" s="21">
        <v>530.99999999999886</v>
      </c>
      <c r="E9" s="38">
        <v>10619.99999999998</v>
      </c>
      <c r="F9" s="38">
        <v>0</v>
      </c>
      <c r="G9" s="38">
        <v>0</v>
      </c>
      <c r="H9" s="40">
        <v>955.79999999999802</v>
      </c>
      <c r="I9" s="26">
        <v>1400</v>
      </c>
      <c r="K9" s="42">
        <f t="shared" si="0"/>
        <v>-6.8212102632969618E-13</v>
      </c>
      <c r="L9" s="20">
        <f>D9*Data!$B$13-'Overall Production Plan'!E9</f>
        <v>0</v>
      </c>
      <c r="M9" s="49">
        <f>D9*(20*8/Data!$B$10)+'Overall Production Plan'!E9/Data!$B$10-H9</f>
        <v>0</v>
      </c>
      <c r="N9" s="52">
        <f t="shared" si="1"/>
        <v>0</v>
      </c>
    </row>
    <row r="10" spans="1:14" ht="13" x14ac:dyDescent="0.3">
      <c r="A10" s="27">
        <v>4</v>
      </c>
      <c r="B10" s="20">
        <v>0</v>
      </c>
      <c r="C10" s="20">
        <v>0</v>
      </c>
      <c r="D10" s="21">
        <v>530.99999999999886</v>
      </c>
      <c r="E10" s="38">
        <v>5040.0000000002447</v>
      </c>
      <c r="F10" s="38">
        <v>0</v>
      </c>
      <c r="G10" s="38">
        <v>0</v>
      </c>
      <c r="H10" s="40">
        <v>900.00000000000045</v>
      </c>
      <c r="I10" s="26">
        <v>900</v>
      </c>
      <c r="K10" s="42">
        <f t="shared" si="0"/>
        <v>4.5474735088646412E-13</v>
      </c>
      <c r="L10" s="20">
        <f>D10*Data!$B$13-'Overall Production Plan'!E10</f>
        <v>5579.9999999997335</v>
      </c>
      <c r="M10" s="49">
        <f>D10*(20*8/Data!$B$10)+'Overall Production Plan'!E10/Data!$B$10-H10</f>
        <v>0</v>
      </c>
      <c r="N10" s="52">
        <f t="shared" si="1"/>
        <v>0</v>
      </c>
    </row>
    <row r="11" spans="1:14" x14ac:dyDescent="0.25">
      <c r="A11" s="25">
        <v>5</v>
      </c>
      <c r="B11" s="20">
        <v>0</v>
      </c>
      <c r="C11" s="20">
        <v>0</v>
      </c>
      <c r="D11" s="21">
        <v>530.99999999999864</v>
      </c>
      <c r="E11" s="38">
        <v>0</v>
      </c>
      <c r="F11" s="38">
        <v>199.59999999999818</v>
      </c>
      <c r="G11" s="38">
        <v>0</v>
      </c>
      <c r="H11" s="40">
        <v>849.5999999999982</v>
      </c>
      <c r="I11" s="26">
        <v>650</v>
      </c>
      <c r="K11" s="42">
        <f t="shared" si="0"/>
        <v>2.8421709430404007E-14</v>
      </c>
      <c r="L11" s="20">
        <f>D11*Data!$B$13-'Overall Production Plan'!E11</f>
        <v>10619.999999999973</v>
      </c>
      <c r="M11" s="49">
        <f>D11*(20*8/Data!$B$10)+'Overall Production Plan'!E11/Data!$B$10-H11</f>
        <v>0</v>
      </c>
      <c r="N11" s="52">
        <f t="shared" si="1"/>
        <v>0</v>
      </c>
    </row>
    <row r="12" spans="1:14" ht="13" x14ac:dyDescent="0.3">
      <c r="A12" s="27">
        <v>6</v>
      </c>
      <c r="B12" s="20">
        <v>0</v>
      </c>
      <c r="C12" s="20">
        <v>0</v>
      </c>
      <c r="D12" s="21">
        <v>530.99999999999864</v>
      </c>
      <c r="E12" s="38">
        <v>0</v>
      </c>
      <c r="F12" s="38">
        <v>749.19999999999629</v>
      </c>
      <c r="G12" s="38">
        <v>0</v>
      </c>
      <c r="H12" s="40">
        <v>849.5999999999982</v>
      </c>
      <c r="I12" s="26">
        <v>300</v>
      </c>
      <c r="K12" s="42">
        <f t="shared" si="0"/>
        <v>1.1368683772161603E-13</v>
      </c>
      <c r="L12" s="20">
        <f>D12*Data!$B$13-'Overall Production Plan'!E12</f>
        <v>10619.999999999973</v>
      </c>
      <c r="M12" s="49">
        <f>D12*(20*8/Data!$B$10)+'Overall Production Plan'!E12/Data!$B$10-H12</f>
        <v>0</v>
      </c>
      <c r="N12" s="52">
        <f t="shared" si="1"/>
        <v>0</v>
      </c>
    </row>
    <row r="13" spans="1:14" x14ac:dyDescent="0.25">
      <c r="A13" s="25">
        <v>7</v>
      </c>
      <c r="B13" s="20">
        <v>0</v>
      </c>
      <c r="C13" s="20">
        <v>0</v>
      </c>
      <c r="D13" s="21">
        <v>530.99999999999864</v>
      </c>
      <c r="E13" s="38">
        <v>0</v>
      </c>
      <c r="F13" s="38">
        <v>998.79999999999472</v>
      </c>
      <c r="G13" s="38">
        <v>0</v>
      </c>
      <c r="H13" s="40">
        <v>849.59999999999832</v>
      </c>
      <c r="I13" s="26">
        <v>600</v>
      </c>
      <c r="K13" s="42">
        <f t="shared" si="0"/>
        <v>0</v>
      </c>
      <c r="L13" s="20">
        <f>D13*Data!$B$13-'Overall Production Plan'!E13</f>
        <v>10619.999999999973</v>
      </c>
      <c r="M13" s="49">
        <f>D13*(20*8/Data!$B$10)+'Overall Production Plan'!E13/Data!$B$10-H13</f>
        <v>0</v>
      </c>
      <c r="N13" s="52">
        <f t="shared" si="1"/>
        <v>0</v>
      </c>
    </row>
    <row r="14" spans="1:14" ht="13" x14ac:dyDescent="0.3">
      <c r="A14" s="27">
        <v>8</v>
      </c>
      <c r="B14" s="20">
        <v>0</v>
      </c>
      <c r="C14" s="20">
        <v>0</v>
      </c>
      <c r="D14" s="21">
        <v>530.99999999999864</v>
      </c>
      <c r="E14" s="38">
        <v>0</v>
      </c>
      <c r="F14" s="38">
        <v>748.39999999999179</v>
      </c>
      <c r="G14" s="38">
        <v>0</v>
      </c>
      <c r="H14" s="40">
        <v>849.5999999999982</v>
      </c>
      <c r="I14" s="26">
        <v>1100</v>
      </c>
      <c r="K14" s="42">
        <f t="shared" si="0"/>
        <v>1.0231815394945443E-12</v>
      </c>
      <c r="L14" s="20">
        <f>D14*Data!$B$13-'Overall Production Plan'!E14</f>
        <v>10619.999999999973</v>
      </c>
      <c r="M14" s="49">
        <f>D14*(20*8/Data!$B$10)+'Overall Production Plan'!E14/Data!$B$10-H14</f>
        <v>0</v>
      </c>
      <c r="N14" s="52">
        <f t="shared" si="1"/>
        <v>0</v>
      </c>
    </row>
    <row r="15" spans="1:14" x14ac:dyDescent="0.25">
      <c r="A15" s="25">
        <v>9</v>
      </c>
      <c r="B15" s="20">
        <v>0</v>
      </c>
      <c r="C15" s="20">
        <v>0</v>
      </c>
      <c r="D15" s="21">
        <v>530.99999999999864</v>
      </c>
      <c r="E15" s="38">
        <v>200.00000000097791</v>
      </c>
      <c r="F15" s="38">
        <v>0</v>
      </c>
      <c r="G15" s="38">
        <v>0</v>
      </c>
      <c r="H15" s="40">
        <v>851.60000000000787</v>
      </c>
      <c r="I15" s="26">
        <v>1600</v>
      </c>
      <c r="K15" s="42">
        <f t="shared" si="0"/>
        <v>-4.5474735088646412E-13</v>
      </c>
      <c r="L15" s="20">
        <f>D15*Data!$B$13-'Overall Production Plan'!E15</f>
        <v>10419.999999998994</v>
      </c>
      <c r="M15" s="49">
        <f>D15*(20*8/Data!$B$10)+'Overall Production Plan'!E15/Data!$B$10-H15</f>
        <v>0</v>
      </c>
      <c r="N15" s="52">
        <f t="shared" si="1"/>
        <v>0</v>
      </c>
    </row>
    <row r="16" spans="1:14" ht="13" x14ac:dyDescent="0.3">
      <c r="A16" s="27">
        <v>10</v>
      </c>
      <c r="B16" s="20">
        <v>0</v>
      </c>
      <c r="C16" s="20">
        <v>31</v>
      </c>
      <c r="D16" s="21">
        <v>499.99999999999875</v>
      </c>
      <c r="E16" s="38">
        <v>0</v>
      </c>
      <c r="F16" s="38">
        <v>0</v>
      </c>
      <c r="G16" s="38">
        <v>0</v>
      </c>
      <c r="H16" s="40">
        <v>799.99999999999795</v>
      </c>
      <c r="I16" s="26">
        <v>800</v>
      </c>
      <c r="K16" s="42">
        <f t="shared" si="0"/>
        <v>-2.0463630789890885E-12</v>
      </c>
      <c r="L16" s="20">
        <f>D16*Data!$B$13-'Overall Production Plan'!E16</f>
        <v>9999.9999999999745</v>
      </c>
      <c r="M16" s="49">
        <f>D16*(20*8/Data!$B$10)+'Overall Production Plan'!E16/Data!$B$10-H16</f>
        <v>0</v>
      </c>
      <c r="N16" s="52">
        <f t="shared" si="1"/>
        <v>0</v>
      </c>
    </row>
    <row r="17" spans="1:14" x14ac:dyDescent="0.25">
      <c r="A17" s="25">
        <v>11</v>
      </c>
      <c r="B17" s="20">
        <v>0</v>
      </c>
      <c r="C17" s="20">
        <v>63</v>
      </c>
      <c r="D17" s="21">
        <v>436.99999999999869</v>
      </c>
      <c r="E17" s="38">
        <v>0</v>
      </c>
      <c r="F17" s="38">
        <v>149.19999999999615</v>
      </c>
      <c r="G17" s="38">
        <v>0</v>
      </c>
      <c r="H17" s="40">
        <v>699.199999999998</v>
      </c>
      <c r="I17" s="26">
        <v>550</v>
      </c>
      <c r="K17" s="42">
        <f t="shared" si="0"/>
        <v>1.8474111129762605E-12</v>
      </c>
      <c r="L17" s="20">
        <f>D17*Data!$B$13-'Overall Production Plan'!E17</f>
        <v>8739.9999999999745</v>
      </c>
      <c r="M17" s="49">
        <f>D17*(20*8/Data!$B$10)+'Overall Production Plan'!E17/Data!$B$10-H17</f>
        <v>0</v>
      </c>
      <c r="N17" s="52">
        <f t="shared" si="1"/>
        <v>0</v>
      </c>
    </row>
    <row r="18" spans="1:14" ht="13.5" thickBot="1" x14ac:dyDescent="0.35">
      <c r="A18" s="28">
        <v>12</v>
      </c>
      <c r="B18" s="29">
        <v>0</v>
      </c>
      <c r="C18" s="29">
        <v>93</v>
      </c>
      <c r="D18" s="30">
        <v>344</v>
      </c>
      <c r="E18" s="39">
        <v>40.000000000387644</v>
      </c>
      <c r="F18" s="39">
        <v>300</v>
      </c>
      <c r="G18" s="39">
        <v>0</v>
      </c>
      <c r="H18" s="41">
        <v>550.80000000000382</v>
      </c>
      <c r="I18" s="31">
        <v>400</v>
      </c>
      <c r="K18" s="42">
        <f t="shared" si="0"/>
        <v>0</v>
      </c>
      <c r="L18" s="29">
        <f>D18*Data!$B$13-'Overall Production Plan'!E18</f>
        <v>6839.9999999996126</v>
      </c>
      <c r="M18" s="49">
        <f>D18*(20*8/Data!$B$10)+'Overall Production Plan'!E18/Data!$B$10-H18</f>
        <v>0</v>
      </c>
      <c r="N18" s="52">
        <f t="shared" si="1"/>
        <v>-1.3073986337985843E-12</v>
      </c>
    </row>
    <row r="20" spans="1:14" ht="13.5" thickBot="1" x14ac:dyDescent="0.35">
      <c r="A20" s="1" t="s">
        <v>28</v>
      </c>
    </row>
    <row r="21" spans="1:14" ht="13.5" thickBot="1" x14ac:dyDescent="0.35">
      <c r="A21" s="32" t="s">
        <v>18</v>
      </c>
      <c r="B21" s="33" t="s">
        <v>29</v>
      </c>
      <c r="C21" s="33" t="s">
        <v>30</v>
      </c>
      <c r="D21" s="67" t="s">
        <v>37</v>
      </c>
      <c r="E21" s="33" t="s">
        <v>22</v>
      </c>
      <c r="F21" s="33" t="s">
        <v>23</v>
      </c>
      <c r="G21" s="33" t="s">
        <v>24</v>
      </c>
      <c r="H21" s="34" t="s">
        <v>31</v>
      </c>
    </row>
    <row r="22" spans="1:14" x14ac:dyDescent="0.25">
      <c r="A22" s="25">
        <v>1</v>
      </c>
      <c r="B22" s="36">
        <f>B7*Data!$B$8</f>
        <v>561000</v>
      </c>
      <c r="C22" s="36">
        <f>C7*Data!$B$9</f>
        <v>0</v>
      </c>
      <c r="D22" s="36">
        <f>D7*Data!$B$11*20*8</f>
        <v>1699199.9999999972</v>
      </c>
      <c r="E22" s="36">
        <f>E7*Data!$B$12</f>
        <v>0</v>
      </c>
      <c r="F22" s="36">
        <f>F7*Data!$B$6</f>
        <v>134879.99999999968</v>
      </c>
      <c r="G22" s="36">
        <f>G7*Data!$B$7</f>
        <v>0</v>
      </c>
      <c r="H22" s="37">
        <f>H7*Data!$B$5</f>
        <v>16991999.999999981</v>
      </c>
    </row>
    <row r="23" spans="1:14" ht="13" x14ac:dyDescent="0.3">
      <c r="A23" s="27">
        <v>2</v>
      </c>
      <c r="B23" s="36">
        <f>B8*Data!$B$8</f>
        <v>0</v>
      </c>
      <c r="C23" s="36">
        <f>C8*Data!$B$9</f>
        <v>0</v>
      </c>
      <c r="D23" s="36">
        <f>D8*Data!$B$11*20*8</f>
        <v>1699199.9999999965</v>
      </c>
      <c r="E23" s="36">
        <f>E8*Data!$B$12</f>
        <v>285000.00000001478</v>
      </c>
      <c r="F23" s="36">
        <f>F8*Data!$B$6</f>
        <v>133260.00000000041</v>
      </c>
      <c r="G23" s="36">
        <f>G8*Data!$B$7</f>
        <v>0</v>
      </c>
      <c r="H23" s="37">
        <f>H8*Data!$B$5</f>
        <v>18892000.000000063</v>
      </c>
    </row>
    <row r="24" spans="1:14" x14ac:dyDescent="0.25">
      <c r="A24" s="25">
        <v>3</v>
      </c>
      <c r="B24" s="36">
        <f>B9*Data!$B$8</f>
        <v>0</v>
      </c>
      <c r="C24" s="36">
        <f>C9*Data!$B$9</f>
        <v>0</v>
      </c>
      <c r="D24" s="36">
        <f>D9*Data!$B$11*20*8</f>
        <v>1699199.9999999965</v>
      </c>
      <c r="E24" s="36">
        <f>E9*Data!$B$12</f>
        <v>318599.99999999942</v>
      </c>
      <c r="F24" s="36">
        <f>F9*Data!$B$6</f>
        <v>0</v>
      </c>
      <c r="G24" s="36">
        <f>G9*Data!$B$7</f>
        <v>0</v>
      </c>
      <c r="H24" s="37">
        <f>H9*Data!$B$5</f>
        <v>19115999.999999959</v>
      </c>
    </row>
    <row r="25" spans="1:14" ht="13" x14ac:dyDescent="0.3">
      <c r="A25" s="27">
        <v>4</v>
      </c>
      <c r="B25" s="36">
        <f>B10*Data!$B$8</f>
        <v>0</v>
      </c>
      <c r="C25" s="36">
        <f>C10*Data!$B$9</f>
        <v>0</v>
      </c>
      <c r="D25" s="36">
        <f>D10*Data!$B$11*20*8</f>
        <v>1699199.9999999965</v>
      </c>
      <c r="E25" s="36">
        <f>E10*Data!$B$12</f>
        <v>151200.00000000733</v>
      </c>
      <c r="F25" s="36">
        <f>F10*Data!$B$6</f>
        <v>0</v>
      </c>
      <c r="G25" s="36">
        <f>G10*Data!$B$7</f>
        <v>0</v>
      </c>
      <c r="H25" s="37">
        <f>H10*Data!$B$5</f>
        <v>18000000.000000007</v>
      </c>
    </row>
    <row r="26" spans="1:14" x14ac:dyDescent="0.25">
      <c r="A26" s="25">
        <v>5</v>
      </c>
      <c r="B26" s="36">
        <f>B11*Data!$B$8</f>
        <v>0</v>
      </c>
      <c r="C26" s="36">
        <f>C11*Data!$B$9</f>
        <v>0</v>
      </c>
      <c r="D26" s="36">
        <f>D11*Data!$B$11*20*8</f>
        <v>1699199.9999999956</v>
      </c>
      <c r="E26" s="36">
        <f>E11*Data!$B$12</f>
        <v>0</v>
      </c>
      <c r="F26" s="36">
        <f>F11*Data!$B$6</f>
        <v>59879.999999999454</v>
      </c>
      <c r="G26" s="36">
        <f>G11*Data!$B$7</f>
        <v>0</v>
      </c>
      <c r="H26" s="37">
        <f>H11*Data!$B$5</f>
        <v>16991999.999999963</v>
      </c>
    </row>
    <row r="27" spans="1:14" ht="13" x14ac:dyDescent="0.3">
      <c r="A27" s="27">
        <v>6</v>
      </c>
      <c r="B27" s="36">
        <f>B12*Data!$B$8</f>
        <v>0</v>
      </c>
      <c r="C27" s="36">
        <f>C12*Data!$B$9</f>
        <v>0</v>
      </c>
      <c r="D27" s="36">
        <f>D12*Data!$B$11*20*8</f>
        <v>1699199.9999999956</v>
      </c>
      <c r="E27" s="36">
        <f>E12*Data!$B$12</f>
        <v>0</v>
      </c>
      <c r="F27" s="36">
        <f>F12*Data!$B$6</f>
        <v>224759.99999999889</v>
      </c>
      <c r="G27" s="36">
        <f>G12*Data!$B$7</f>
        <v>0</v>
      </c>
      <c r="H27" s="37">
        <f>H12*Data!$B$5</f>
        <v>16991999.999999963</v>
      </c>
    </row>
    <row r="28" spans="1:14" x14ac:dyDescent="0.25">
      <c r="A28" s="25">
        <v>7</v>
      </c>
      <c r="B28" s="36">
        <f>B13*Data!$B$8</f>
        <v>0</v>
      </c>
      <c r="C28" s="36">
        <f>C13*Data!$B$9</f>
        <v>0</v>
      </c>
      <c r="D28" s="36">
        <f>D13*Data!$B$11*20*8</f>
        <v>1699199.9999999956</v>
      </c>
      <c r="E28" s="36">
        <f>E13*Data!$B$12</f>
        <v>0</v>
      </c>
      <c r="F28" s="36">
        <f>F13*Data!$B$6</f>
        <v>299639.99999999843</v>
      </c>
      <c r="G28" s="36">
        <f>G13*Data!$B$7</f>
        <v>0</v>
      </c>
      <c r="H28" s="37">
        <f>H13*Data!$B$5</f>
        <v>16991999.999999966</v>
      </c>
    </row>
    <row r="29" spans="1:14" ht="13" x14ac:dyDescent="0.3">
      <c r="A29" s="27">
        <v>8</v>
      </c>
      <c r="B29" s="36">
        <f>B14*Data!$B$8</f>
        <v>0</v>
      </c>
      <c r="C29" s="36">
        <f>C14*Data!$B$9</f>
        <v>0</v>
      </c>
      <c r="D29" s="36">
        <f>D14*Data!$B$11*20*8</f>
        <v>1699199.9999999956</v>
      </c>
      <c r="E29" s="36">
        <f>E14*Data!$B$12</f>
        <v>0</v>
      </c>
      <c r="F29" s="36">
        <f>F14*Data!$B$6</f>
        <v>224519.99999999753</v>
      </c>
      <c r="G29" s="36">
        <f>G14*Data!$B$7</f>
        <v>0</v>
      </c>
      <c r="H29" s="37">
        <f>H14*Data!$B$5</f>
        <v>16991999.999999963</v>
      </c>
    </row>
    <row r="30" spans="1:14" x14ac:dyDescent="0.25">
      <c r="A30" s="25">
        <v>9</v>
      </c>
      <c r="B30" s="36">
        <f>B15*Data!$B$8</f>
        <v>0</v>
      </c>
      <c r="C30" s="36">
        <f>C15*Data!$B$9</f>
        <v>0</v>
      </c>
      <c r="D30" s="36">
        <f>D15*Data!$B$11*20*8</f>
        <v>1699199.9999999956</v>
      </c>
      <c r="E30" s="36">
        <f>E15*Data!$B$12</f>
        <v>6000.0000000293376</v>
      </c>
      <c r="F30" s="36">
        <f>F15*Data!$B$6</f>
        <v>0</v>
      </c>
      <c r="G30" s="36">
        <f>G15*Data!$B$7</f>
        <v>0</v>
      </c>
      <c r="H30" s="37">
        <f>H15*Data!$B$5</f>
        <v>17032000.000000156</v>
      </c>
    </row>
    <row r="31" spans="1:14" ht="13" x14ac:dyDescent="0.3">
      <c r="A31" s="27">
        <v>10</v>
      </c>
      <c r="B31" s="36">
        <f>B16*Data!$B$8</f>
        <v>0</v>
      </c>
      <c r="C31" s="36">
        <f>C16*Data!$B$9</f>
        <v>155000</v>
      </c>
      <c r="D31" s="36">
        <f>D16*Data!$B$11*20*8</f>
        <v>1599999.9999999958</v>
      </c>
      <c r="E31" s="36">
        <f>E16*Data!$B$12</f>
        <v>0</v>
      </c>
      <c r="F31" s="36">
        <f>F16*Data!$B$6</f>
        <v>0</v>
      </c>
      <c r="G31" s="36">
        <f>G16*Data!$B$7</f>
        <v>0</v>
      </c>
      <c r="H31" s="37">
        <f>H16*Data!$B$5</f>
        <v>15999999.999999959</v>
      </c>
    </row>
    <row r="32" spans="1:14" x14ac:dyDescent="0.25">
      <c r="A32" s="25">
        <v>11</v>
      </c>
      <c r="B32" s="36">
        <f>B17*Data!$B$8</f>
        <v>0</v>
      </c>
      <c r="C32" s="36">
        <f>C17*Data!$B$9</f>
        <v>315000</v>
      </c>
      <c r="D32" s="36">
        <f>D17*Data!$B$11*20*8</f>
        <v>1398399.9999999958</v>
      </c>
      <c r="E32" s="36">
        <f>E17*Data!$B$12</f>
        <v>0</v>
      </c>
      <c r="F32" s="36">
        <f>F17*Data!$B$6</f>
        <v>44759.999999998843</v>
      </c>
      <c r="G32" s="36">
        <f>G17*Data!$B$7</f>
        <v>0</v>
      </c>
      <c r="H32" s="37">
        <f>H17*Data!$B$5</f>
        <v>13983999.999999961</v>
      </c>
    </row>
    <row r="33" spans="1:8" ht="13" x14ac:dyDescent="0.3">
      <c r="A33" s="55">
        <v>12</v>
      </c>
      <c r="B33" s="56">
        <f>B18*Data!$B$8</f>
        <v>0</v>
      </c>
      <c r="C33" s="56">
        <f>C18*Data!$B$9</f>
        <v>465000</v>
      </c>
      <c r="D33" s="56">
        <f>D18*Data!$B$11*20*8</f>
        <v>1100800</v>
      </c>
      <c r="E33" s="56">
        <f>E18*Data!$B$12</f>
        <v>1200.0000000116293</v>
      </c>
      <c r="F33" s="56">
        <f>F18*Data!$B$6</f>
        <v>90000</v>
      </c>
      <c r="G33" s="56">
        <f>G18*Data!$B$7</f>
        <v>0</v>
      </c>
      <c r="H33" s="37">
        <f>H18*Data!$B$5</f>
        <v>11016000.000000076</v>
      </c>
    </row>
    <row r="34" spans="1:8" ht="13" thickBot="1" x14ac:dyDescent="0.3">
      <c r="A34" s="60" t="s">
        <v>36</v>
      </c>
      <c r="B34" s="57">
        <f>SUM(B22:B33)</f>
        <v>561000</v>
      </c>
      <c r="C34" s="57">
        <f t="shared" ref="C34:G34" si="2">SUM(C22:C33)</f>
        <v>935000</v>
      </c>
      <c r="D34" s="21">
        <f t="shared" si="2"/>
        <v>19391999.999999959</v>
      </c>
      <c r="E34" s="21">
        <f t="shared" si="2"/>
        <v>762000.00000006252</v>
      </c>
      <c r="F34" s="21">
        <f t="shared" si="2"/>
        <v>1211699.9999999932</v>
      </c>
      <c r="G34" s="21">
        <f t="shared" si="2"/>
        <v>0</v>
      </c>
      <c r="H34" s="37">
        <f>SUM(H22:H33)</f>
        <v>199000000.00000006</v>
      </c>
    </row>
    <row r="35" spans="1:8" ht="13.5" thickBot="1" x14ac:dyDescent="0.35">
      <c r="A35" s="66" t="s">
        <v>38</v>
      </c>
      <c r="B35" s="62">
        <f>SUM(B22:H33)</f>
        <v>221861700.00000012</v>
      </c>
      <c r="C35" s="63"/>
    </row>
  </sheetData>
  <mergeCells count="1">
    <mergeCell ref="B35:C35"/>
  </mergeCells>
  <phoneticPr fontId="0" type="noConversion"/>
  <pageMargins left="0.75" right="0.75" top="1" bottom="1" header="0.5" footer="0.5"/>
  <headerFooter alignWithMargins="0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Charts</vt:lpstr>
      </vt:variant>
      <vt:variant>
        <vt:i4>3</vt:i4>
      </vt:variant>
    </vt:vector>
  </HeadingPairs>
  <TitlesOfParts>
    <vt:vector size="8" baseType="lpstr">
      <vt:lpstr>Data</vt:lpstr>
      <vt:lpstr>Production Plan planter</vt:lpstr>
      <vt:lpstr>Production plan harvester</vt:lpstr>
      <vt:lpstr>Overall Production Plan</vt:lpstr>
      <vt:lpstr>Sheet3</vt:lpstr>
      <vt:lpstr>Planter Plan Chart</vt:lpstr>
      <vt:lpstr>Harvester Plan Chart</vt:lpstr>
      <vt:lpstr>Overall Plan Chart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KPH case</dc:subject>
  <dc:creator>Jay Mabe &amp; Sunil Chopra</dc:creator>
  <cp:lastModifiedBy>Sunil Chopra</cp:lastModifiedBy>
  <dcterms:created xsi:type="dcterms:W3CDTF">2005-01-10T15:57:05Z</dcterms:created>
  <dcterms:modified xsi:type="dcterms:W3CDTF">2017-09-26T18:32:04Z</dcterms:modified>
</cp:coreProperties>
</file>